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4525"/>
</workbook>
</file>

<file path=xl/calcChain.xml><?xml version="1.0" encoding="utf-8"?>
<calcChain xmlns="http://schemas.openxmlformats.org/spreadsheetml/2006/main">
  <c r="B103" i="1" l="1"/>
  <c r="K81" i="1" l="1"/>
  <c r="J81" i="1"/>
  <c r="I81" i="1"/>
  <c r="H81" i="1"/>
  <c r="G81" i="1"/>
  <c r="F81" i="1"/>
  <c r="K56" i="1" l="1"/>
  <c r="J56" i="1"/>
  <c r="I56" i="1"/>
  <c r="H56" i="1"/>
  <c r="G56" i="1"/>
  <c r="F56" i="1"/>
  <c r="K42" i="1"/>
  <c r="J42" i="1"/>
  <c r="I42" i="1"/>
  <c r="H42" i="1"/>
  <c r="G42" i="1"/>
  <c r="F42" i="1"/>
  <c r="K20" i="1"/>
  <c r="J20" i="1"/>
  <c r="I20" i="1"/>
  <c r="H20" i="1"/>
  <c r="G20" i="1"/>
  <c r="F20" i="1"/>
  <c r="K17" i="1"/>
  <c r="J17" i="1"/>
  <c r="I17" i="1"/>
  <c r="H17" i="1"/>
  <c r="G17" i="1"/>
  <c r="F17" i="1"/>
  <c r="K133" i="1"/>
  <c r="J133" i="1"/>
  <c r="I133" i="1"/>
  <c r="H133" i="1"/>
  <c r="G133" i="1"/>
  <c r="F133" i="1"/>
  <c r="K120" i="1"/>
  <c r="J120" i="1"/>
  <c r="I120" i="1"/>
  <c r="H120" i="1"/>
  <c r="G120" i="1"/>
  <c r="F120" i="1"/>
  <c r="K113" i="1"/>
  <c r="J113" i="1"/>
  <c r="I113" i="1"/>
  <c r="H113" i="1"/>
  <c r="G113" i="1"/>
  <c r="F113" i="1"/>
  <c r="K91" i="1"/>
  <c r="J91" i="1"/>
  <c r="I91" i="1"/>
  <c r="H91" i="1"/>
  <c r="G91" i="1"/>
  <c r="F91" i="1"/>
  <c r="K88" i="1"/>
  <c r="J88" i="1"/>
  <c r="I88" i="1"/>
  <c r="H88" i="1"/>
  <c r="G88" i="1"/>
  <c r="F88" i="1"/>
  <c r="K85" i="1"/>
  <c r="J85" i="1"/>
  <c r="I85" i="1"/>
  <c r="H85" i="1"/>
  <c r="G85" i="1"/>
  <c r="F85" i="1"/>
  <c r="K62" i="1"/>
  <c r="J62" i="1"/>
  <c r="I62" i="1"/>
  <c r="H62" i="1"/>
  <c r="G62" i="1"/>
  <c r="F62" i="1"/>
  <c r="K11" i="1"/>
  <c r="K134" i="1" s="1"/>
  <c r="J11" i="1"/>
  <c r="J134" i="1" s="1"/>
  <c r="I11" i="1"/>
  <c r="I134" i="1" s="1"/>
  <c r="H11" i="1"/>
  <c r="G11" i="1"/>
  <c r="F11" i="1"/>
  <c r="H134" i="1" l="1"/>
  <c r="G134" i="1"/>
  <c r="F134" i="1"/>
</calcChain>
</file>

<file path=xl/sharedStrings.xml><?xml version="1.0" encoding="utf-8"?>
<sst xmlns="http://schemas.openxmlformats.org/spreadsheetml/2006/main" count="366" uniqueCount="232">
  <si>
    <t>Проведение инвентаризации брошенных, сгоревших, разрушенных домовладений в микрорайоне «Веселовка» и принятие мер по ликвидации или восстановлению указанных домовладений</t>
  </si>
  <si>
    <t>Организация бесплатной перевозки учащихся независимо от возраста</t>
  </si>
  <si>
    <t>Меркурьева Г.Г.</t>
  </si>
  <si>
    <t>Строительство приюта для бездомных животных, соответствующего требованиям действующего законодательства, за чертой г. Катав-Ивановска</t>
  </si>
  <si>
    <t>Асфальтирование дороги, ведущей в село Орловка и выезд из с. Орловка в г. Усть-Катав.</t>
  </si>
  <si>
    <t>Асфальтирование внутрисельских дорог в с. Орловка.</t>
  </si>
  <si>
    <t>Газификация с. Орловка.</t>
  </si>
  <si>
    <t>Мельзак Л.М.</t>
  </si>
  <si>
    <t>Обустройство электроосвещения лестничного каскада от МКУ Центр помощи детям</t>
  </si>
  <si>
    <t>Обустройство лестничного каскада по ул. Красноармейская, д.49</t>
  </si>
  <si>
    <t xml:space="preserve">Капитальный ремонт автомобильной дороги с обустройством пешеходной зоны по ул.Майская от дома №56 до ул.Гагарина №6. </t>
  </si>
  <si>
    <t>Решетов А.С.</t>
  </si>
  <si>
    <t xml:space="preserve">Установка (либо замена неработающих) светильников у домов №  22, 25, 29, 31, 33 по ул. Салова, у дома № 12  пер. Солоцкий. </t>
  </si>
  <si>
    <t>Капитальный ремонт клуба с.Верх-Катавка.</t>
  </si>
  <si>
    <t>Асфальтирование областной дороги г.Катав-Ивановск - с.Верх-Катавка</t>
  </si>
  <si>
    <t>Ежегодное грейдирование дороги в с.Верх-Катавка с последующей отсыпкой</t>
  </si>
  <si>
    <t>Строительство автодороги от с.Бедярыш Челябинской области до с.Мулдакаево Республики Башкортостан.</t>
  </si>
  <si>
    <t>Ежегодное грейдирование дороги в с.Лемеза с последующей отсыпкой</t>
  </si>
  <si>
    <t>Ежегодное грейдирование дороги до кладбища в с.Лемеза с последующей отсыпкой.</t>
  </si>
  <si>
    <t>Очистка и ограждение кладбища в с.Лемеза.</t>
  </si>
  <si>
    <t>Ремонт деревянного моста через реку в с.Лемеза.</t>
  </si>
  <si>
    <t>Чистка и ремонт колодцев в с.Лемеза.</t>
  </si>
  <si>
    <t>Ремонт клуба в с.Лемеза.</t>
  </si>
  <si>
    <t>Перенос остановки общественного транспорта в с.Лемеза до перекрестка по ул.Лесной, ул.Островная.</t>
  </si>
  <si>
    <t>Ежегодное грейдирование дороги в с.Бедярыш с последующей отсыпкой.</t>
  </si>
  <si>
    <t>Ежегодное грейдирование дороги до кладбища в с.Бедярыш с последующей отсыпкой.</t>
  </si>
  <si>
    <t>Очистка и ограждение кладбища в с.Бедярыш.</t>
  </si>
  <si>
    <t>Чистка и ремонт колодцев в с.Бедярыш</t>
  </si>
  <si>
    <t>Увеличение финансирования дорожного фонда на зимнюю очистку и содержания дорог с.Лемеза, с.Бедярыш.</t>
  </si>
  <si>
    <t>Оснащение фельдшерско-акушерского пункта с.Верх-Катавка, с.Лемеза, с.Бедярыш.</t>
  </si>
  <si>
    <t>Строительство детского спортивно-оздоровительного лагеря на территории Катав-Ивановского муниципального района.</t>
  </si>
  <si>
    <t>Гулин Д.А.</t>
  </si>
  <si>
    <t>Организовать  вывоз мусора минимум один раз в неделю в село Аратское, село Серпиевка (с добавление по одному дополнительному баку на каждую мусорку в поселке Серпиевка).</t>
  </si>
  <si>
    <t>Грейдерирование дорог с подсыпкой щебня по улицам Советская, Карла Маркса, Пролетарская, Революционная возле домов 22,24,26, а так же проулков соединяющие эти улицы село Карауловка.</t>
  </si>
  <si>
    <t>По улице Усть - Катавская д.78. Ремонт кровли. Поднятие уровня канализации в трубах с выходом в квартиры.</t>
  </si>
  <si>
    <t>Оказать содействие в ремонте водопровода по ул.Международной</t>
  </si>
  <si>
    <t>Вопрос устройства асфальтобетонного покрытия на участке дороги от ул.Нагорная до ж/д переезда ул.Международная</t>
  </si>
  <si>
    <t>Аварийное состояние трех опор ЛЭП по ул.Советская от дома №40 до дома №50.</t>
  </si>
  <si>
    <t>Аварийное состояние опоры ЛЭП по ул.Азина, д.12</t>
  </si>
  <si>
    <t>Асфальтирование центральной улицы, благоустройство дорог по поселку Тюлюк</t>
  </si>
  <si>
    <t>Калиничев Е.В.</t>
  </si>
  <si>
    <t>Установка детской спортивной площадки в пос. Кордонный с оформлением земельного участка</t>
  </si>
  <si>
    <t>Проектирование и строительство моста в селе через р. Тюлюк</t>
  </si>
  <si>
    <t>Энергоснабжение пос.Александровка</t>
  </si>
  <si>
    <t>Благоустройство дорог в с.Меседа</t>
  </si>
  <si>
    <t>Установка детского городка в детском саду с.Меседа</t>
  </si>
  <si>
    <t>Ограждение здания Администрации с.Меседа</t>
  </si>
  <si>
    <t>Ремонт родников в с.Меседа</t>
  </si>
  <si>
    <t>Проектирование газопровода в с.Меседа.</t>
  </si>
  <si>
    <t>Благоустройство дворов в п.Совхозный</t>
  </si>
  <si>
    <t>Асфальтирование дорог в п.Совхозный</t>
  </si>
  <si>
    <t>Установка детского городка в п.Совхозный с оформлением земельного участка</t>
  </si>
  <si>
    <t>Установка пластиковой хоккейной коробки</t>
  </si>
  <si>
    <t>Перенос приюта для животных за пределы жилой зоны.</t>
  </si>
  <si>
    <t>Организация доставки детей с микрорайонов  Запань, МНР, Стройгородок на внеурочные занятия в центральную часть города</t>
  </si>
  <si>
    <t>Восстановление ДОЛ «Спутник»</t>
  </si>
  <si>
    <t>Пилецкий А.А.</t>
  </si>
  <si>
    <t>Продолжить благоустройство дворов г. Юрюзань: между домами: Ильи Тараканова 3,5; Зайцева 5; Советская 53,55; К. Маркса 48,50,52</t>
  </si>
  <si>
    <t>На базе детского лагеря «Золотой Родник» сделать круглогодичную базу отдыха с ФОК для жителей Катав-Ивановского муниципального района и горнозаводской зоны.</t>
  </si>
  <si>
    <t>Мустафин А.И.</t>
  </si>
  <si>
    <t>Благоустройство территории, попавшей под расширение границ Юрюзанского городского поселения:</t>
  </si>
  <si>
    <t>- Грейдерирование и отсыпка улиц: Дружбы, Цветочная, Ясная, Звездная, Радужная; переулков: Галицкий, Полевой, Рябиновый.</t>
  </si>
  <si>
    <t>Куликова Е.А.</t>
  </si>
  <si>
    <t>Произвести асфальтировку дворовой территории с автомобильными парковками по ул. И.Тараканова, 27 г. Юрюзани по программе городская среда</t>
  </si>
  <si>
    <t>Благоустройство придомовой территории и устройство детской площадки  по адресу ул.Советская д.114 (девятиэтажные дома)</t>
  </si>
  <si>
    <t>Перенос контейнерной площадки, расположенной  под окнами 29 дома по ул.Ильи Тараканова</t>
  </si>
  <si>
    <t>Демонтаж недостроенного здания, расположенного со стороны ул.Советской возле домов 29 и 33 по ул. Ильи Тараканова.</t>
  </si>
  <si>
    <t>Устройство освещения:</t>
  </si>
  <si>
    <t>-  пер.Чернышевского:</t>
  </si>
  <si>
    <t>Уборка территории  кладбища и установка контейнеров возле входа на кладбище со стороны ул.Заводская</t>
  </si>
  <si>
    <t>Ремонт МОУ СОШ №1 г.Юрюзани:</t>
  </si>
  <si>
    <t>- Вставить е/окна в оставшиеся кабинеты, лестничные пролеты, актовый зал, столовую, сан.узлы  и т.д.</t>
  </si>
  <si>
    <t>- Ремонт канализации  (смета имеется).</t>
  </si>
  <si>
    <t>- Утепление фасада здания школы.</t>
  </si>
  <si>
    <t>- Ремонт пищеблока (смета готова).</t>
  </si>
  <si>
    <t>Уфимцева О.Е.</t>
  </si>
  <si>
    <t>Реконструкция двора 41, 41 А (заявление подано в 2018г.) (р-н Сосновка)</t>
  </si>
  <si>
    <t>Ремонт дорожного покрытия (автобусный маршрут ул.Ленина обязательно ливневки с двух сторон)</t>
  </si>
  <si>
    <t>Освещение маршрута по пути следования детей в школу</t>
  </si>
  <si>
    <t>Строительство спортивного зала (совмещенного с актовым залом) для обучающихся МОУ «ООШ № 2 г.Юрюзань»</t>
  </si>
  <si>
    <t>Шубин Г.А.</t>
  </si>
  <si>
    <t>Приобретение стиральной машины для дошкольной группы МОУ «ООШ №3 г.Юрюзань» Катав-Ивановского муниципального района, оборудование для класса технологии (девочки) (кухонная стенка), приобретение ноутбука, принтера для столовой (организация работы по программе Вижен-Софт), приобретение пылесоса для МОУ «ООШ №3 г.Юрюзань» Катав-Ивановского муниципального района</t>
  </si>
  <si>
    <t>Установка уличного освещения в районе 5-7 домов и 23-25 домов по улице 8Марта г.Юрюзань</t>
  </si>
  <si>
    <t>Оборудование Аптечного киоска п.Василовкаг.Юрюзань</t>
  </si>
  <si>
    <t>Организация маршрутного такси до «кладбища» в п.Василовкаг.Юрюзань</t>
  </si>
  <si>
    <t>Установка мусорных контейнеров на ул. Красногорская, Ключевая г.Юрюзань</t>
  </si>
  <si>
    <t>Адамович А.И.</t>
  </si>
  <si>
    <t>№ наказа</t>
  </si>
  <si>
    <t>Содержание  наказа</t>
  </si>
  <si>
    <t>Ответственный исполнитель</t>
  </si>
  <si>
    <t>ФИО депутата</t>
  </si>
  <si>
    <t>№                                           округа</t>
  </si>
  <si>
    <t>Произвести организацию автомобильной парковки по адресу ул. И.Тараканова, 31,г. Юрюзани</t>
  </si>
  <si>
    <t>Установка спортивной площадки для МОУ «ООШ №3 г.Юрюзань»  Катав-Ивановского муниципального района</t>
  </si>
  <si>
    <t>Норко И.И.</t>
  </si>
  <si>
    <t>Рудаков Н.В.</t>
  </si>
  <si>
    <t>Решетов П.В.</t>
  </si>
  <si>
    <t>Пульдяев Д.С., Рудаков Н.В.</t>
  </si>
  <si>
    <t>Предполагаемые затраты всего (тыс.руб)</t>
  </si>
  <si>
    <t>Шаюкова Н.Г.</t>
  </si>
  <si>
    <t>Рудаков Н.В. Шаюкова Н.Г.</t>
  </si>
  <si>
    <t>Хайдукова О.Л.</t>
  </si>
  <si>
    <t>Черный П.И.</t>
  </si>
  <si>
    <t>Черный П.И., Рудаков Н.В.</t>
  </si>
  <si>
    <t>Разин Д.В.</t>
  </si>
  <si>
    <t>Рудаков Н.В., Разин Д.В.</t>
  </si>
  <si>
    <t>Хидиятова О.М.</t>
  </si>
  <si>
    <t>Рудаков Н.В., Норко И.И.</t>
  </si>
  <si>
    <t>Бобылев Ю.В.</t>
  </si>
  <si>
    <t>Бобылев Ю.В., Рудаков Н.В.</t>
  </si>
  <si>
    <t>2021-2022гг</t>
  </si>
  <si>
    <t>2022г</t>
  </si>
  <si>
    <t xml:space="preserve">Перечень наказов избирателей депутатам Собрания депутатов Катав-Ивановского муниципального района шестого созыва
(с изменениями, внесенными решением Собрания депутатов Катав-Ивановского муниципального района от 19.02.2021г. № 71)
</t>
  </si>
  <si>
    <t>2021г</t>
  </si>
  <si>
    <t>Выполнено</t>
  </si>
  <si>
    <t>Выполнено в 2020г</t>
  </si>
  <si>
    <t>Не подлежит исполнению</t>
  </si>
  <si>
    <t>Чуксин Я.А.</t>
  </si>
  <si>
    <t>2024г</t>
  </si>
  <si>
    <t>В том числе:</t>
  </si>
  <si>
    <t>2021 год</t>
  </si>
  <si>
    <t>2022 год</t>
  </si>
  <si>
    <t>2023 год</t>
  </si>
  <si>
    <t>2024 год</t>
  </si>
  <si>
    <t>Примечание</t>
  </si>
  <si>
    <t>2025 год</t>
  </si>
  <si>
    <t>Административное сопровождение</t>
  </si>
  <si>
    <t>Пешеходная зона в 2021г</t>
  </si>
  <si>
    <t>Рудаков Н.В., Макушева И.Н.</t>
  </si>
  <si>
    <t>Административное сопровождение (в настоящее время ведется разработка проекта)</t>
  </si>
  <si>
    <t>Административное сопровождение в рамках областных полномочий</t>
  </si>
  <si>
    <t>Разработка предложений</t>
  </si>
  <si>
    <t>Комитет имущественных отношений, Хайдукова О.Л.</t>
  </si>
  <si>
    <t>Решетов П.В., Рудаков Н.В.</t>
  </si>
  <si>
    <t>Шильцына Е.В.</t>
  </si>
  <si>
    <t>Бобылев Ю.В., Решетов П.В.</t>
  </si>
  <si>
    <t>Административное сопровождение (согласно прогнозных показателей областного бюджета)</t>
  </si>
  <si>
    <t>2022г. -планируется 1800,0 тыс.руб.</t>
  </si>
  <si>
    <t>2022-2025 гг планируется по 3000,0 тыс.руб. ежегодно</t>
  </si>
  <si>
    <t>2022 г- планируется 250,0 тыс.руб.</t>
  </si>
  <si>
    <t>2021г -Ремонт моста</t>
  </si>
  <si>
    <t>2022 г-планируется 3000,0 тыс.руб., 2025 год- планируется 8000,0 тыс.руб.</t>
  </si>
  <si>
    <t>2022-2025гг -планируется по 4000,0 тыс.руб. ежегодно</t>
  </si>
  <si>
    <t>2023г-планируется 900,0 тыс.руб.</t>
  </si>
  <si>
    <t>2022г-планируется 200,0 тыс.руб.</t>
  </si>
  <si>
    <t>2022-2023гг-планируется 200,0 тыс.руб. и 600,0 тыс.руб.</t>
  </si>
  <si>
    <t>2021-2025 гг</t>
  </si>
  <si>
    <t>2022-2025 гг</t>
  </si>
  <si>
    <t>2022 г- планируется 350,0 тыс.руб.</t>
  </si>
  <si>
    <t>2022 г.-планируется 20,0 тыс.руб.</t>
  </si>
  <si>
    <t>2021 г.-планируется 120,0 тыс.руб 2022-2025 гг-планируется по 240.0 тыс.руб.ежегодно</t>
  </si>
  <si>
    <t>2023г-планируется 3000,0 тыс.руб.</t>
  </si>
  <si>
    <t>2022-2025 гг планируется по 700,0 тыс.руб. ежегодно</t>
  </si>
  <si>
    <t>2022-2025гг планируется по 1000,0 тыс.руб. ежегодно</t>
  </si>
  <si>
    <t xml:space="preserve">2024 г.-планируется 900,0 тыс.руб. </t>
  </si>
  <si>
    <t>Административное сопровождение. Строительство запланировано на 2022 г. ОГБУ "Златоустовской ветстанции"</t>
  </si>
  <si>
    <t>В 2021 г. подсыпка дорог. 2023-2024гг</t>
  </si>
  <si>
    <t xml:space="preserve">2021-2022гг(компания Ростелеком) </t>
  </si>
  <si>
    <t>2023 г.-планируется в сумме 250,0 тыс.руб.</t>
  </si>
  <si>
    <t>в рамках обслуживания уличного освещения</t>
  </si>
  <si>
    <t>Подвоз всех учащихся общеобразовательных организаций на территории Катав-Ивановского муниципального района осуществляется согласно Постановления Администрации Катав-Ивановского муниципального района № 103 от 11.02.2021 года "О закреплении территорий за общеобразовательными организациями Катав-Ивановского муниципального района" в независимости от возраста обучающихся в 2022 году</t>
  </si>
  <si>
    <t>Строительство спортивной площадки с беговой дорожкой и хоккейной коробкой невозможно без увеличения площади земельного участка МОУ СОШ с.Серпиевка и вырубки деревьев, попадающих в границы участка в случае расширения границ закрепленной за школой территории. Против вырубки деревьев выступают жители и депутаты с.Серпиевка. У МОУ СОШ с.Серпиевка есть смета в ценах 2016 года на строительство только хоккейной коробки на сумму 2800,0 тыс.рублей (в 2024 году)</t>
  </si>
  <si>
    <t>Денежные средства не предусмотрены</t>
  </si>
  <si>
    <t>87,0 тысяч рублей - проведено обследование; 361,5 тыс.рублей - разработка сметной документации (согласно "Дорожной карте" до мая 2022 года). Стоимость ремонтных работ будет известна после составления сметной документации.</t>
  </si>
  <si>
    <t>Ориентировочная стоимость 17000,0 тыс. рублей. Данные интернет источников.</t>
  </si>
  <si>
    <t>Ориентировочная стоимость 3300,0 тыс рублей</t>
  </si>
  <si>
    <t>2022год. Средства районного бюджета- 55,9 тыс. рублей, средства областного и федерального бюджетов  502,9 тыс. рублей.</t>
  </si>
  <si>
    <t>2021 год при финансировании из районного бюджета (ведется работа по определению стоимости объекта)</t>
  </si>
  <si>
    <t>направлено письмо на выделение средств из районного бюджета и подготовлен проект решения Собрания депутатов КИМР</t>
  </si>
  <si>
    <t>Административное сопровождение (направлено письмо в АО "Почта России" и начальнику Усть-Катавского почтамта)</t>
  </si>
  <si>
    <t xml:space="preserve"> смета расходов  на 153,1 тыс.руб.</t>
  </si>
  <si>
    <t>смета расходов на 113,1 тыс.руб.</t>
  </si>
  <si>
    <t>Данные полномочия закреплены за управляющей компанией и регинальным оператором капитального ремонта</t>
  </si>
  <si>
    <t>Полномочия МРСК "Урал", административное сопровождение</t>
  </si>
  <si>
    <t>Реализация данного наказа осуществима только путем выдачи  бесплатных проездных билетов на внутригородские маршруты. Численность детей, посещающих внеурочные занятия в Катав-Ивановском муниципальном районе составляет 300 ребенка (в 2022году)</t>
  </si>
  <si>
    <t>Норко И.И. Рудаков Н.В.</t>
  </si>
  <si>
    <t>Итого по округу</t>
  </si>
  <si>
    <t>Всего по наказам</t>
  </si>
  <si>
    <t>Приложение 1</t>
  </si>
  <si>
    <t>Ремонт системы отопления (смета готова)</t>
  </si>
  <si>
    <t>Содержание организовано 2021г</t>
  </si>
  <si>
    <t>Частичная установка в 2021 г</t>
  </si>
  <si>
    <t>Разработка предложений 2021 г</t>
  </si>
  <si>
    <t xml:space="preserve">Здание находится в частной собственности. </t>
  </si>
  <si>
    <t>ПСД разработана. При выделении средств по МП "Благоустройство дворовых территорий" 2024г</t>
  </si>
  <si>
    <t xml:space="preserve">Частично исполнено 2020г. Разработка предложений.  Выделение средств по результатам исполнения бюджета 2021-2025 г. (доп.доходы, доп. финансорование из Об и РБ). </t>
  </si>
  <si>
    <t>Установка летнего водопровода производится силами собственников.</t>
  </si>
  <si>
    <t>Строительство тротуаров по ул. Подлесная г.Катав-Ивановск</t>
  </si>
  <si>
    <t>2021 г Частично ул. Радужная</t>
  </si>
  <si>
    <t>Контейнер установлен  по ул. Ключевая. Разработка предложений по ул. Красногорская.</t>
  </si>
  <si>
    <t>Административное сопровождение, полномочия  ООО"Уралэнергосбыт"</t>
  </si>
  <si>
    <t xml:space="preserve">2021-2022гг (компания Ростелеком) </t>
  </si>
  <si>
    <t xml:space="preserve">Установка спортивного городка с оформлением земельного участка </t>
  </si>
  <si>
    <t>Установка автобусных остановок на ул. Подлесная г.Катав-Ивановск по маршруту «Горбольница» - «Колышкино»</t>
  </si>
  <si>
    <t>Установка детской спортивной площадки на ул. Чапаева г.Катав-Ивановск</t>
  </si>
  <si>
    <t>Завершение газификации микрорайона "Колышкино"</t>
  </si>
  <si>
    <t>Ремонт здания почтового отделения в с.Верх-Катавка.</t>
  </si>
  <si>
    <t>Произвести ограждение территории родника по ул.Степана Разина поселок Шарлаш.</t>
  </si>
  <si>
    <t>Грейдерирование дорог с подсыпкой щебня по улицам Степан Разина, Сверлова, Калинина, а так же проулков соединяющие эти улицы (особое внимание уделить проулку между трассой Арацкое - Шарлаш и улицей Степана Разина)</t>
  </si>
  <si>
    <t>Убрать старые столбы интернет связи Ростелеком по улицам Пролетарская, Российская  (угрожающие безопасности своим не надлежащим состоянием) с. Аратское.</t>
  </si>
  <si>
    <t>На территории школы обустроить детскую площадку и спортивную площадку (есть проект по хоккейной коробке и беговой дорожке с спортивной площадкой) с. Серпиевка.</t>
  </si>
  <si>
    <t>Убрать старые столбы интернет связи Ростелеком (угрожающие безопасности своим не надлежащим состоянием) с. Серпиевка.</t>
  </si>
  <si>
    <t>Раз в месяц организовать выезд врача с. Карауловка.</t>
  </si>
  <si>
    <t>Провести ремонт помещения магазина находящегося по ул. Уральская дом 8 (помещения, крыльца, крыши) или постройка нового магазина поселок Шарлаш. Жители села</t>
  </si>
  <si>
    <t>Грейдерирование дорог с подсыпкой щебня по улицам Пролетарская, Российская, а так же проулков соединяющие эти улицы с. Аратское.</t>
  </si>
  <si>
    <t>Облагородить местный парк, детская площадка и спортивная площадка, с ограждением данного парка с. Аратское.</t>
  </si>
  <si>
    <t>Грейдерирование дорог с подсыпкой щебня по улицам Ленина, Карла Маркса, Пушкина, Пугачевская, Новая, Пролетарская, Колхозная, Октябрьская, а так же проулков соединяющие эти улицы с. Серпиевка</t>
  </si>
  <si>
    <t>Проектирование и строительство моста по дороге с.Тюлюк - пос.Александровка</t>
  </si>
  <si>
    <t>Строительство или ремонт 3-х мостов  в с. Меседа</t>
  </si>
  <si>
    <t>Установка детской спортивной площадки в с. Меседа с оформлением земельного участка</t>
  </si>
  <si>
    <t>Установка детского спортивного городка с ограждением между 6 и 7 домами п.Жилпоселок</t>
  </si>
  <si>
    <t>Советская 53,55; К. Маркса 48,50,52 - исполнение 2021 г. псд  есть на покрытие для спортплощадки Ильи Тараканова 3,5; Зайцева 5;  Выделение средств по результатам исполнения бюджета 2021-2025 годов (доп.доходы, доп. финансирование из Об и РБ). Разработка ПСД в2022-24г.</t>
  </si>
  <si>
    <t>Установка столбов освещения проходной междворовой дороги от д. №5 по ул. И. Тараканова до школы № 1 г.Юрюзань</t>
  </si>
  <si>
    <t>Организация круглогодичного содержания междворовых территорий специализированной организацией</t>
  </si>
  <si>
    <t>Произвести асфальтировку проезда между домами по ул. И.Тараканова 21-27 до ул. Советская г. Юрюзани</t>
  </si>
  <si>
    <t>Установить фонари уличного освещения в п.Октябрьский (ул. Стадионная от дома 41 в сторону садового кооператива) г. Юрюзани</t>
  </si>
  <si>
    <t>Зем. участок придомовой территории  в собственности  жителей.  Работа с УК.</t>
  </si>
  <si>
    <t>Ремонт бассейна в Дет.саду №7 г.Юрюзани</t>
  </si>
  <si>
    <t>Ремонт здания ГБУЗ в г.Юрюзания (кровля основного здания и здания детской поликлиники, ремонт освещения в поликлиниках и т.д.). Модернизация первичного звена в здравоохранении (оснащение больницы новым оборудованием). Присвоение статуса -  районной ГБУЗ в г.Юрюзани, что разрешит проблему с маршрутизацией больных, а также открытие травматологии из-за близкого расположения к Федеральной трассе М5. Возможная перспектива открытия на базе ГБУЗ г.Юрюзани - Диагностического центра</t>
  </si>
  <si>
    <t>Тротуар по ул.Ленина г.Юрюзань</t>
  </si>
  <si>
    <t>Устройство детской площадки за супермаркетом «Семейный» г.Юрюзань</t>
  </si>
  <si>
    <t>Закончить асфальтирование ул.Первое Мая г.Юрюзань</t>
  </si>
  <si>
    <t>За счет учебных расходов из областного бюджета в 2022 году планируется приобретение ноутбука , в 2023 приобретение принтера. Приобретение пылесоса и стиральной машины не планируется в связи  с тем, что примерная ее стоимость составляет 120,0 тыс рублей, а годовой объем учебных расходов из областного бюджета - 42,0 тысячи рублей. Приобретение пылесоса и стиральной машины не планируется в связи с передачей дошкольной группы в МДОУ "Золотая рыбка" г.Юрюзань</t>
  </si>
  <si>
    <t>Отсыпка, установка уличного освещения по ул. Просвирова г.Юрюзань</t>
  </si>
  <si>
    <t>Прокладка летнего водопровода по ул. 8 Марта г.Юрюзань</t>
  </si>
  <si>
    <t>Замена трёх опор ЛЭП в районе домов №13,14,22 по ул.Кирова г. Юрюзань</t>
  </si>
  <si>
    <t>Газификация п.Василовка г.Юрюзань</t>
  </si>
  <si>
    <t>Освещение улиц, школы в п.Василовка г.Юрюзань</t>
  </si>
  <si>
    <t>При доп. финансорование из ОБ в 2022-25 гг.</t>
  </si>
  <si>
    <t>Николаев А.В.</t>
  </si>
  <si>
    <t>Столб опоры ЛЭП около дома проживания наклонен и в ветреную погоду может упасть по адресу: г.Катав-Ивановск, ул. Полевая, д.5</t>
  </si>
  <si>
    <t xml:space="preserve">к Решению Собрания депутатов Катав-Ивановского муниципального района от  "29"  июля 2021 года  № 118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</si>
</sst>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164" fontId="1" fillId="0" borderId="1" xfId="0" applyNumberFormat="1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8" fillId="0" borderId="0" xfId="0" applyFont="1" applyFill="1"/>
    <xf numFmtId="0" fontId="1" fillId="0" borderId="1" xfId="0" applyFont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/>
    <xf numFmtId="164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/>
    <xf numFmtId="2" fontId="7" fillId="0" borderId="0" xfId="0" applyNumberFormat="1" applyFont="1" applyFill="1"/>
    <xf numFmtId="0" fontId="3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0" fillId="0" borderId="0" xfId="0" applyFill="1"/>
    <xf numFmtId="0" fontId="3" fillId="2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wrapText="1"/>
    </xf>
    <xf numFmtId="0" fontId="1" fillId="0" borderId="0" xfId="0" applyFont="1" applyAlignment="1"/>
    <xf numFmtId="0" fontId="1" fillId="0" borderId="2" xfId="0" applyFont="1" applyFill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5"/>
  <sheetViews>
    <sheetView tabSelected="1" topLeftCell="C1" zoomScale="98" zoomScaleNormal="98" workbookViewId="0">
      <selection activeCell="K2" sqref="K2:L2"/>
    </sheetView>
  </sheetViews>
  <sheetFormatPr defaultColWidth="8.85546875" defaultRowHeight="15" x14ac:dyDescent="0.25"/>
  <cols>
    <col min="1" max="1" width="7.85546875" style="23" customWidth="1"/>
    <col min="2" max="2" width="63" style="24" customWidth="1"/>
    <col min="3" max="3" width="17.140625" style="25" customWidth="1"/>
    <col min="4" max="4" width="13.42578125" style="26" customWidth="1"/>
    <col min="5" max="5" width="5.85546875" style="26" customWidth="1"/>
    <col min="6" max="6" width="16.7109375" style="26" customWidth="1"/>
    <col min="7" max="7" width="10.7109375" style="26" customWidth="1"/>
    <col min="8" max="8" width="10.28515625" style="26" customWidth="1"/>
    <col min="9" max="9" width="9.85546875" style="26" customWidth="1"/>
    <col min="10" max="10" width="9.5703125" style="26" customWidth="1"/>
    <col min="11" max="11" width="9.7109375" style="26" customWidth="1"/>
    <col min="12" max="12" width="34" style="26" customWidth="1"/>
    <col min="13" max="16384" width="8.85546875" style="26"/>
  </cols>
  <sheetData>
    <row r="1" spans="1:12" ht="15.75" x14ac:dyDescent="0.25">
      <c r="K1" s="27"/>
      <c r="L1" s="28" t="s">
        <v>178</v>
      </c>
    </row>
    <row r="2" spans="1:12" ht="55.15" customHeight="1" x14ac:dyDescent="0.25">
      <c r="K2" s="43" t="s">
        <v>231</v>
      </c>
      <c r="L2" s="44"/>
    </row>
    <row r="3" spans="1:12" ht="46.9" customHeight="1" x14ac:dyDescent="0.25">
      <c r="A3" s="58" t="s">
        <v>112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</row>
    <row r="4" spans="1:12" ht="58.15" customHeight="1" x14ac:dyDescent="0.25">
      <c r="A4" s="52" t="s">
        <v>87</v>
      </c>
      <c r="B4" s="52" t="s">
        <v>88</v>
      </c>
      <c r="C4" s="52" t="s">
        <v>89</v>
      </c>
      <c r="D4" s="52" t="s">
        <v>90</v>
      </c>
      <c r="E4" s="52" t="s">
        <v>91</v>
      </c>
      <c r="F4" s="52" t="s">
        <v>98</v>
      </c>
      <c r="G4" s="54" t="s">
        <v>119</v>
      </c>
      <c r="H4" s="55"/>
      <c r="I4" s="56"/>
      <c r="J4" s="56"/>
      <c r="K4" s="57"/>
      <c r="L4" s="52" t="s">
        <v>124</v>
      </c>
    </row>
    <row r="5" spans="1:12" ht="15.75" x14ac:dyDescent="0.25">
      <c r="A5" s="53"/>
      <c r="B5" s="53"/>
      <c r="C5" s="53"/>
      <c r="D5" s="53"/>
      <c r="E5" s="53"/>
      <c r="F5" s="53"/>
      <c r="G5" s="16" t="s">
        <v>120</v>
      </c>
      <c r="H5" s="16" t="s">
        <v>121</v>
      </c>
      <c r="I5" s="16" t="s">
        <v>122</v>
      </c>
      <c r="J5" s="16" t="s">
        <v>123</v>
      </c>
      <c r="K5" s="16" t="s">
        <v>125</v>
      </c>
      <c r="L5" s="53"/>
    </row>
    <row r="6" spans="1:12" ht="19.899999999999999" customHeight="1" x14ac:dyDescent="0.25">
      <c r="A6" s="13">
        <v>1</v>
      </c>
      <c r="B6" s="1" t="s">
        <v>187</v>
      </c>
      <c r="C6" s="13" t="s">
        <v>94</v>
      </c>
      <c r="D6" s="50" t="s">
        <v>86</v>
      </c>
      <c r="E6" s="13">
        <v>1</v>
      </c>
      <c r="F6" s="7">
        <v>7000</v>
      </c>
      <c r="G6" s="7">
        <v>7000</v>
      </c>
      <c r="H6" s="13"/>
      <c r="I6" s="13"/>
      <c r="J6" s="13"/>
      <c r="K6" s="13"/>
      <c r="L6" s="14"/>
    </row>
    <row r="7" spans="1:12" ht="31.5" x14ac:dyDescent="0.25">
      <c r="A7" s="13">
        <v>2</v>
      </c>
      <c r="B7" s="1" t="s">
        <v>193</v>
      </c>
      <c r="C7" s="13" t="s">
        <v>94</v>
      </c>
      <c r="D7" s="50"/>
      <c r="E7" s="13">
        <v>1</v>
      </c>
      <c r="F7" s="13">
        <v>207.5</v>
      </c>
      <c r="G7" s="13">
        <v>207.5</v>
      </c>
      <c r="H7" s="13"/>
      <c r="I7" s="13"/>
      <c r="J7" s="13"/>
      <c r="K7" s="13"/>
      <c r="L7" s="14"/>
    </row>
    <row r="8" spans="1:12" ht="63" x14ac:dyDescent="0.25">
      <c r="A8" s="13">
        <v>4</v>
      </c>
      <c r="B8" s="1" t="s">
        <v>194</v>
      </c>
      <c r="C8" s="13" t="s">
        <v>94</v>
      </c>
      <c r="D8" s="50"/>
      <c r="E8" s="13">
        <v>1</v>
      </c>
      <c r="F8" s="13"/>
      <c r="G8" s="13"/>
      <c r="H8" s="13"/>
      <c r="I8" s="13"/>
      <c r="J8" s="13"/>
      <c r="K8" s="13"/>
      <c r="L8" s="14" t="s">
        <v>167</v>
      </c>
    </row>
    <row r="9" spans="1:12" ht="63" x14ac:dyDescent="0.25">
      <c r="A9" s="13">
        <v>6</v>
      </c>
      <c r="B9" s="1" t="s">
        <v>0</v>
      </c>
      <c r="C9" s="13" t="s">
        <v>94</v>
      </c>
      <c r="D9" s="50"/>
      <c r="E9" s="13">
        <v>1</v>
      </c>
      <c r="F9" s="13"/>
      <c r="G9" s="13"/>
      <c r="H9" s="13"/>
      <c r="I9" s="13"/>
      <c r="J9" s="13"/>
      <c r="K9" s="13"/>
      <c r="L9" s="14" t="s">
        <v>146</v>
      </c>
    </row>
    <row r="10" spans="1:12" ht="257.45" customHeight="1" x14ac:dyDescent="0.25">
      <c r="A10" s="13">
        <v>7</v>
      </c>
      <c r="B10" s="1" t="s">
        <v>1</v>
      </c>
      <c r="C10" s="13" t="s">
        <v>96</v>
      </c>
      <c r="D10" s="50"/>
      <c r="E10" s="13">
        <v>1</v>
      </c>
      <c r="F10" s="13"/>
      <c r="G10" s="13"/>
      <c r="H10" s="13"/>
      <c r="I10" s="13"/>
      <c r="J10" s="13"/>
      <c r="K10" s="13"/>
      <c r="L10" s="14" t="s">
        <v>160</v>
      </c>
    </row>
    <row r="11" spans="1:12" ht="22.9" customHeight="1" x14ac:dyDescent="0.25">
      <c r="A11" s="16"/>
      <c r="B11" s="17" t="s">
        <v>176</v>
      </c>
      <c r="C11" s="16"/>
      <c r="D11" s="16"/>
      <c r="E11" s="16"/>
      <c r="F11" s="18">
        <f>F6+F7</f>
        <v>7207.5</v>
      </c>
      <c r="G11" s="18">
        <f t="shared" ref="G11:K11" si="0">G6+G7</f>
        <v>7207.5</v>
      </c>
      <c r="H11" s="18">
        <f t="shared" si="0"/>
        <v>0</v>
      </c>
      <c r="I11" s="18">
        <f t="shared" si="0"/>
        <v>0</v>
      </c>
      <c r="J11" s="18">
        <f t="shared" si="0"/>
        <v>0</v>
      </c>
      <c r="K11" s="18">
        <f t="shared" si="0"/>
        <v>0</v>
      </c>
      <c r="L11" s="20"/>
    </row>
    <row r="12" spans="1:12" ht="63" x14ac:dyDescent="0.25">
      <c r="A12" s="13">
        <v>22</v>
      </c>
      <c r="B12" s="1" t="s">
        <v>3</v>
      </c>
      <c r="C12" s="13" t="s">
        <v>95</v>
      </c>
      <c r="D12" s="50" t="s">
        <v>2</v>
      </c>
      <c r="E12" s="13">
        <v>2</v>
      </c>
      <c r="F12" s="13"/>
      <c r="G12" s="13"/>
      <c r="H12" s="13"/>
      <c r="I12" s="13"/>
      <c r="J12" s="13"/>
      <c r="K12" s="13"/>
      <c r="L12" s="14" t="s">
        <v>155</v>
      </c>
    </row>
    <row r="13" spans="1:12" ht="15.75" x14ac:dyDescent="0.25">
      <c r="A13" s="13">
        <v>23</v>
      </c>
      <c r="B13" s="1" t="s">
        <v>195</v>
      </c>
      <c r="C13" s="13" t="s">
        <v>95</v>
      </c>
      <c r="D13" s="50"/>
      <c r="E13" s="13">
        <v>2</v>
      </c>
      <c r="F13" s="9">
        <v>29472.14</v>
      </c>
      <c r="G13" s="9">
        <v>29472.14</v>
      </c>
      <c r="H13" s="13"/>
      <c r="I13" s="13"/>
      <c r="J13" s="13"/>
      <c r="K13" s="13"/>
      <c r="L13" s="14" t="s">
        <v>110</v>
      </c>
    </row>
    <row r="14" spans="1:12" ht="31.5" x14ac:dyDescent="0.25">
      <c r="A14" s="13">
        <v>25</v>
      </c>
      <c r="B14" s="1" t="s">
        <v>4</v>
      </c>
      <c r="C14" s="13" t="s">
        <v>95</v>
      </c>
      <c r="D14" s="50"/>
      <c r="E14" s="13">
        <v>2</v>
      </c>
      <c r="F14" s="13"/>
      <c r="G14" s="13"/>
      <c r="H14" s="13"/>
      <c r="I14" s="13"/>
      <c r="J14" s="13"/>
      <c r="K14" s="13"/>
      <c r="L14" s="14" t="s">
        <v>126</v>
      </c>
    </row>
    <row r="15" spans="1:12" ht="31.5" x14ac:dyDescent="0.25">
      <c r="A15" s="13">
        <v>26</v>
      </c>
      <c r="B15" s="1" t="s">
        <v>5</v>
      </c>
      <c r="C15" s="13" t="s">
        <v>97</v>
      </c>
      <c r="D15" s="50"/>
      <c r="E15" s="13">
        <v>2</v>
      </c>
      <c r="F15" s="13">
        <v>391.2</v>
      </c>
      <c r="G15" s="13">
        <v>391.2</v>
      </c>
      <c r="H15" s="13"/>
      <c r="I15" s="13"/>
      <c r="J15" s="13"/>
      <c r="K15" s="13"/>
      <c r="L15" s="14" t="s">
        <v>156</v>
      </c>
    </row>
    <row r="16" spans="1:12" ht="31.5" x14ac:dyDescent="0.25">
      <c r="A16" s="13">
        <v>27</v>
      </c>
      <c r="B16" s="1" t="s">
        <v>6</v>
      </c>
      <c r="C16" s="13" t="s">
        <v>97</v>
      </c>
      <c r="D16" s="50"/>
      <c r="E16" s="13">
        <v>2</v>
      </c>
      <c r="F16" s="9">
        <v>26327.86</v>
      </c>
      <c r="G16" s="9">
        <v>26327.86</v>
      </c>
      <c r="H16" s="13"/>
      <c r="I16" s="13"/>
      <c r="J16" s="13"/>
      <c r="K16" s="13"/>
      <c r="L16" s="14" t="s">
        <v>110</v>
      </c>
    </row>
    <row r="17" spans="1:12" s="29" customFormat="1" ht="15.75" x14ac:dyDescent="0.2">
      <c r="A17" s="16"/>
      <c r="B17" s="17" t="s">
        <v>176</v>
      </c>
      <c r="C17" s="16"/>
      <c r="D17" s="16"/>
      <c r="E17" s="16"/>
      <c r="F17" s="19">
        <f>F12+F13+F14+F15+F16</f>
        <v>56191.199999999997</v>
      </c>
      <c r="G17" s="19">
        <f t="shared" ref="G17:K17" si="1">G12+G13+G14+G15+G16</f>
        <v>56191.199999999997</v>
      </c>
      <c r="H17" s="19">
        <f t="shared" si="1"/>
        <v>0</v>
      </c>
      <c r="I17" s="19">
        <f t="shared" si="1"/>
        <v>0</v>
      </c>
      <c r="J17" s="19">
        <f t="shared" si="1"/>
        <v>0</v>
      </c>
      <c r="K17" s="19">
        <f t="shared" si="1"/>
        <v>0</v>
      </c>
      <c r="L17" s="20"/>
    </row>
    <row r="18" spans="1:12" ht="31.5" x14ac:dyDescent="0.25">
      <c r="A18" s="13">
        <v>31</v>
      </c>
      <c r="B18" s="1" t="s">
        <v>8</v>
      </c>
      <c r="C18" s="13" t="s">
        <v>94</v>
      </c>
      <c r="D18" s="50" t="s">
        <v>7</v>
      </c>
      <c r="E18" s="13">
        <v>3</v>
      </c>
      <c r="F18" s="13">
        <v>3389.8</v>
      </c>
      <c r="G18" s="13">
        <v>3389.8</v>
      </c>
      <c r="H18" s="13"/>
      <c r="I18" s="13"/>
      <c r="J18" s="13"/>
      <c r="K18" s="13"/>
      <c r="L18" s="14"/>
    </row>
    <row r="19" spans="1:12" ht="78.75" x14ac:dyDescent="0.25">
      <c r="A19" s="13">
        <v>35</v>
      </c>
      <c r="B19" s="1" t="s">
        <v>9</v>
      </c>
      <c r="C19" s="13" t="s">
        <v>94</v>
      </c>
      <c r="D19" s="50"/>
      <c r="E19" s="13">
        <v>3</v>
      </c>
      <c r="F19" s="13">
        <v>97.1</v>
      </c>
      <c r="G19" s="13">
        <v>97.1</v>
      </c>
      <c r="H19" s="13"/>
      <c r="I19" s="13"/>
      <c r="J19" s="13"/>
      <c r="K19" s="13"/>
      <c r="L19" s="14" t="s">
        <v>168</v>
      </c>
    </row>
    <row r="20" spans="1:12" s="29" customFormat="1" ht="15.75" x14ac:dyDescent="0.2">
      <c r="A20" s="16"/>
      <c r="B20" s="17" t="s">
        <v>176</v>
      </c>
      <c r="C20" s="16"/>
      <c r="D20" s="16"/>
      <c r="E20" s="16"/>
      <c r="F20" s="20">
        <f>F18+F19</f>
        <v>3486.9</v>
      </c>
      <c r="G20" s="20">
        <f t="shared" ref="G20:K20" si="2">G18+G19</f>
        <v>3486.9</v>
      </c>
      <c r="H20" s="20">
        <f t="shared" si="2"/>
        <v>0</v>
      </c>
      <c r="I20" s="20">
        <f t="shared" si="2"/>
        <v>0</v>
      </c>
      <c r="J20" s="20">
        <f t="shared" si="2"/>
        <v>0</v>
      </c>
      <c r="K20" s="20">
        <f t="shared" si="2"/>
        <v>0</v>
      </c>
      <c r="L20" s="20"/>
    </row>
    <row r="21" spans="1:12" ht="47.25" x14ac:dyDescent="0.25">
      <c r="A21" s="13">
        <v>58</v>
      </c>
      <c r="B21" s="1" t="s">
        <v>10</v>
      </c>
      <c r="C21" s="13" t="s">
        <v>175</v>
      </c>
      <c r="D21" s="50" t="s">
        <v>11</v>
      </c>
      <c r="E21" s="13">
        <v>5</v>
      </c>
      <c r="F21" s="10">
        <v>1728.8</v>
      </c>
      <c r="G21" s="10">
        <v>1728.8</v>
      </c>
      <c r="H21" s="14"/>
      <c r="I21" s="14"/>
      <c r="J21" s="14"/>
      <c r="K21" s="14"/>
      <c r="L21" s="14" t="s">
        <v>127</v>
      </c>
    </row>
    <row r="22" spans="1:12" ht="47.25" x14ac:dyDescent="0.25">
      <c r="A22" s="13">
        <v>17</v>
      </c>
      <c r="B22" s="2" t="s">
        <v>12</v>
      </c>
      <c r="C22" s="13" t="s">
        <v>94</v>
      </c>
      <c r="D22" s="50"/>
      <c r="E22" s="11">
        <v>5</v>
      </c>
      <c r="F22" s="3"/>
      <c r="G22" s="3"/>
      <c r="H22" s="3"/>
      <c r="I22" s="3"/>
      <c r="J22" s="3"/>
      <c r="K22" s="3"/>
      <c r="L22" s="14" t="s">
        <v>159</v>
      </c>
    </row>
    <row r="23" spans="1:12" ht="78.75" x14ac:dyDescent="0.25">
      <c r="A23" s="13">
        <v>72</v>
      </c>
      <c r="B23" s="2" t="s">
        <v>13</v>
      </c>
      <c r="C23" s="11" t="s">
        <v>96</v>
      </c>
      <c r="D23" s="50"/>
      <c r="E23" s="11">
        <v>5</v>
      </c>
      <c r="F23" s="3">
        <v>558.79999999999995</v>
      </c>
      <c r="G23" s="3"/>
      <c r="H23" s="3">
        <v>558.79999999999995</v>
      </c>
      <c r="I23" s="3"/>
      <c r="J23" s="3"/>
      <c r="K23" s="3"/>
      <c r="L23" s="14" t="s">
        <v>166</v>
      </c>
    </row>
    <row r="24" spans="1:12" ht="31.5" x14ac:dyDescent="0.25">
      <c r="A24" s="13">
        <v>73</v>
      </c>
      <c r="B24" s="1" t="s">
        <v>14</v>
      </c>
      <c r="C24" s="13" t="s">
        <v>95</v>
      </c>
      <c r="D24" s="50"/>
      <c r="E24" s="13">
        <v>5</v>
      </c>
      <c r="F24" s="14"/>
      <c r="G24" s="14"/>
      <c r="H24" s="14"/>
      <c r="I24" s="14"/>
      <c r="J24" s="14"/>
      <c r="K24" s="14"/>
      <c r="L24" s="14" t="s">
        <v>126</v>
      </c>
    </row>
    <row r="25" spans="1:12" ht="63" x14ac:dyDescent="0.25">
      <c r="A25" s="13">
        <v>74</v>
      </c>
      <c r="B25" s="1" t="s">
        <v>15</v>
      </c>
      <c r="C25" s="13" t="s">
        <v>128</v>
      </c>
      <c r="D25" s="50"/>
      <c r="E25" s="13">
        <v>5</v>
      </c>
      <c r="F25" s="14">
        <v>1135.0999999999999</v>
      </c>
      <c r="G25" s="14">
        <v>362.4</v>
      </c>
      <c r="H25" s="14">
        <v>383.3</v>
      </c>
      <c r="I25" s="14">
        <v>389.4</v>
      </c>
      <c r="J25" s="14"/>
      <c r="K25" s="14"/>
      <c r="L25" s="14" t="s">
        <v>136</v>
      </c>
    </row>
    <row r="26" spans="1:12" ht="78.75" x14ac:dyDescent="0.25">
      <c r="A26" s="13">
        <v>75</v>
      </c>
      <c r="B26" s="1" t="s">
        <v>196</v>
      </c>
      <c r="C26" s="13" t="s">
        <v>128</v>
      </c>
      <c r="D26" s="50"/>
      <c r="E26" s="13">
        <v>5</v>
      </c>
      <c r="F26" s="14"/>
      <c r="G26" s="14"/>
      <c r="H26" s="14"/>
      <c r="I26" s="14"/>
      <c r="J26" s="14"/>
      <c r="K26" s="14"/>
      <c r="L26" s="14" t="s">
        <v>169</v>
      </c>
    </row>
    <row r="27" spans="1:12" ht="63" x14ac:dyDescent="0.25">
      <c r="A27" s="13">
        <v>76</v>
      </c>
      <c r="B27" s="1" t="s">
        <v>16</v>
      </c>
      <c r="C27" s="13" t="s">
        <v>95</v>
      </c>
      <c r="D27" s="50"/>
      <c r="E27" s="13">
        <v>5</v>
      </c>
      <c r="F27" s="14"/>
      <c r="G27" s="14"/>
      <c r="H27" s="14"/>
      <c r="I27" s="14"/>
      <c r="J27" s="14"/>
      <c r="K27" s="14"/>
      <c r="L27" s="14" t="s">
        <v>129</v>
      </c>
    </row>
    <row r="28" spans="1:12" ht="31.5" x14ac:dyDescent="0.25">
      <c r="A28" s="13">
        <v>77</v>
      </c>
      <c r="B28" s="1" t="s">
        <v>17</v>
      </c>
      <c r="C28" s="13" t="s">
        <v>99</v>
      </c>
      <c r="D28" s="50"/>
      <c r="E28" s="13">
        <v>5</v>
      </c>
      <c r="F28" s="5">
        <v>359</v>
      </c>
      <c r="G28" s="5">
        <v>219</v>
      </c>
      <c r="H28" s="5">
        <v>70</v>
      </c>
      <c r="I28" s="5">
        <v>70</v>
      </c>
      <c r="J28" s="5">
        <v>70</v>
      </c>
      <c r="K28" s="5">
        <v>70</v>
      </c>
      <c r="L28" s="14" t="s">
        <v>146</v>
      </c>
    </row>
    <row r="29" spans="1:12" ht="31.5" x14ac:dyDescent="0.25">
      <c r="A29" s="13">
        <v>78</v>
      </c>
      <c r="B29" s="1" t="s">
        <v>18</v>
      </c>
      <c r="C29" s="13" t="s">
        <v>99</v>
      </c>
      <c r="D29" s="50"/>
      <c r="E29" s="13">
        <v>5</v>
      </c>
      <c r="F29" s="5">
        <v>100</v>
      </c>
      <c r="G29" s="14">
        <v>0</v>
      </c>
      <c r="H29" s="5">
        <v>50</v>
      </c>
      <c r="I29" s="5">
        <v>50</v>
      </c>
      <c r="J29" s="5">
        <v>50</v>
      </c>
      <c r="K29" s="5">
        <v>50</v>
      </c>
      <c r="L29" s="14" t="s">
        <v>147</v>
      </c>
    </row>
    <row r="30" spans="1:12" ht="31.5" x14ac:dyDescent="0.25">
      <c r="A30" s="13">
        <v>79</v>
      </c>
      <c r="B30" s="1" t="s">
        <v>19</v>
      </c>
      <c r="C30" s="13" t="s">
        <v>99</v>
      </c>
      <c r="D30" s="50"/>
      <c r="E30" s="13">
        <v>5</v>
      </c>
      <c r="F30" s="5">
        <v>100</v>
      </c>
      <c r="G30" s="5">
        <v>100</v>
      </c>
      <c r="H30" s="14"/>
      <c r="I30" s="14"/>
      <c r="J30" s="14"/>
      <c r="K30" s="14"/>
      <c r="L30" s="14" t="s">
        <v>148</v>
      </c>
    </row>
    <row r="31" spans="1:12" ht="31.5" x14ac:dyDescent="0.25">
      <c r="A31" s="13">
        <v>80</v>
      </c>
      <c r="B31" s="1" t="s">
        <v>20</v>
      </c>
      <c r="C31" s="13" t="s">
        <v>99</v>
      </c>
      <c r="D31" s="50"/>
      <c r="E31" s="13">
        <v>5</v>
      </c>
      <c r="F31" s="14"/>
      <c r="G31" s="14"/>
      <c r="H31" s="14"/>
      <c r="I31" s="14"/>
      <c r="J31" s="14"/>
      <c r="K31" s="14"/>
      <c r="L31" s="14" t="s">
        <v>170</v>
      </c>
    </row>
    <row r="32" spans="1:12" ht="31.5" x14ac:dyDescent="0.25">
      <c r="A32" s="13">
        <v>81</v>
      </c>
      <c r="B32" s="1" t="s">
        <v>21</v>
      </c>
      <c r="C32" s="13" t="s">
        <v>99</v>
      </c>
      <c r="D32" s="50"/>
      <c r="E32" s="13">
        <v>5</v>
      </c>
      <c r="F32" s="14"/>
      <c r="G32" s="14"/>
      <c r="H32" s="14"/>
      <c r="I32" s="14"/>
      <c r="J32" s="14"/>
      <c r="K32" s="14"/>
      <c r="L32" s="14" t="s">
        <v>149</v>
      </c>
    </row>
    <row r="33" spans="1:12" ht="15.75" x14ac:dyDescent="0.25">
      <c r="A33" s="13">
        <v>82</v>
      </c>
      <c r="B33" s="1" t="s">
        <v>22</v>
      </c>
      <c r="C33" s="13" t="s">
        <v>96</v>
      </c>
      <c r="D33" s="50"/>
      <c r="E33" s="13">
        <v>5</v>
      </c>
      <c r="F33" s="14"/>
      <c r="G33" s="14"/>
      <c r="H33" s="14"/>
      <c r="I33" s="14"/>
      <c r="J33" s="14"/>
      <c r="K33" s="14"/>
      <c r="L33" s="14" t="s">
        <v>122</v>
      </c>
    </row>
    <row r="34" spans="1:12" ht="31.5" x14ac:dyDescent="0.25">
      <c r="A34" s="13">
        <v>83</v>
      </c>
      <c r="B34" s="1" t="s">
        <v>23</v>
      </c>
      <c r="C34" s="13" t="s">
        <v>100</v>
      </c>
      <c r="D34" s="50"/>
      <c r="E34" s="13">
        <v>5</v>
      </c>
      <c r="F34" s="14"/>
      <c r="G34" s="14"/>
      <c r="H34" s="14"/>
      <c r="I34" s="14"/>
      <c r="J34" s="14"/>
      <c r="K34" s="14"/>
      <c r="L34" s="14" t="s">
        <v>171</v>
      </c>
    </row>
    <row r="35" spans="1:12" ht="31.5" x14ac:dyDescent="0.25">
      <c r="A35" s="13">
        <v>84</v>
      </c>
      <c r="B35" s="1" t="s">
        <v>24</v>
      </c>
      <c r="C35" s="13" t="s">
        <v>99</v>
      </c>
      <c r="D35" s="50"/>
      <c r="E35" s="13">
        <v>5</v>
      </c>
      <c r="F35" s="5">
        <v>359</v>
      </c>
      <c r="G35" s="5">
        <v>219</v>
      </c>
      <c r="H35" s="5">
        <v>70</v>
      </c>
      <c r="I35" s="5">
        <v>70</v>
      </c>
      <c r="J35" s="5">
        <v>70</v>
      </c>
      <c r="K35" s="5">
        <v>70</v>
      </c>
      <c r="L35" s="14" t="s">
        <v>146</v>
      </c>
    </row>
    <row r="36" spans="1:12" ht="31.5" x14ac:dyDescent="0.25">
      <c r="A36" s="13">
        <v>85</v>
      </c>
      <c r="B36" s="1" t="s">
        <v>25</v>
      </c>
      <c r="C36" s="13" t="s">
        <v>99</v>
      </c>
      <c r="D36" s="50"/>
      <c r="E36" s="13">
        <v>5</v>
      </c>
      <c r="F36" s="5">
        <v>80</v>
      </c>
      <c r="G36" s="14"/>
      <c r="H36" s="5">
        <v>80</v>
      </c>
      <c r="I36" s="14"/>
      <c r="J36" s="14"/>
      <c r="K36" s="14"/>
      <c r="L36" s="14"/>
    </row>
    <row r="37" spans="1:12" ht="15.75" x14ac:dyDescent="0.25">
      <c r="A37" s="13">
        <v>86</v>
      </c>
      <c r="B37" s="1" t="s">
        <v>26</v>
      </c>
      <c r="C37" s="13" t="s">
        <v>99</v>
      </c>
      <c r="D37" s="50"/>
      <c r="E37" s="13">
        <v>5</v>
      </c>
      <c r="F37" s="5">
        <v>100</v>
      </c>
      <c r="G37" s="5">
        <v>100</v>
      </c>
      <c r="H37" s="14"/>
      <c r="I37" s="14"/>
      <c r="J37" s="14"/>
      <c r="K37" s="14"/>
      <c r="L37" s="14"/>
    </row>
    <row r="38" spans="1:12" ht="15.75" x14ac:dyDescent="0.25">
      <c r="A38" s="13">
        <v>87</v>
      </c>
      <c r="B38" s="1" t="s">
        <v>27</v>
      </c>
      <c r="C38" s="13" t="s">
        <v>99</v>
      </c>
      <c r="D38" s="50"/>
      <c r="E38" s="13">
        <v>5</v>
      </c>
      <c r="F38" s="5">
        <v>10</v>
      </c>
      <c r="G38" s="5">
        <v>10</v>
      </c>
      <c r="H38" s="14"/>
      <c r="I38" s="14"/>
      <c r="J38" s="14"/>
      <c r="K38" s="14"/>
      <c r="L38" s="14"/>
    </row>
    <row r="39" spans="1:12" ht="63" x14ac:dyDescent="0.25">
      <c r="A39" s="13">
        <v>89</v>
      </c>
      <c r="B39" s="1" t="s">
        <v>28</v>
      </c>
      <c r="C39" s="13" t="s">
        <v>99</v>
      </c>
      <c r="D39" s="50"/>
      <c r="E39" s="13">
        <v>5</v>
      </c>
      <c r="F39" s="14"/>
      <c r="G39" s="14"/>
      <c r="H39" s="14"/>
      <c r="I39" s="14"/>
      <c r="J39" s="14"/>
      <c r="K39" s="14"/>
      <c r="L39" s="14" t="s">
        <v>150</v>
      </c>
    </row>
    <row r="40" spans="1:12" ht="47.25" x14ac:dyDescent="0.25">
      <c r="A40" s="13">
        <v>90</v>
      </c>
      <c r="B40" s="1" t="s">
        <v>29</v>
      </c>
      <c r="C40" s="13" t="s">
        <v>96</v>
      </c>
      <c r="D40" s="50"/>
      <c r="E40" s="13">
        <v>5</v>
      </c>
      <c r="F40" s="14"/>
      <c r="G40" s="14"/>
      <c r="H40" s="14"/>
      <c r="I40" s="14"/>
      <c r="J40" s="14"/>
      <c r="K40" s="14"/>
      <c r="L40" s="14" t="s">
        <v>130</v>
      </c>
    </row>
    <row r="41" spans="1:12" ht="31.5" x14ac:dyDescent="0.25">
      <c r="A41" s="13">
        <v>91</v>
      </c>
      <c r="B41" s="1" t="s">
        <v>30</v>
      </c>
      <c r="C41" s="13" t="s">
        <v>96</v>
      </c>
      <c r="D41" s="50"/>
      <c r="E41" s="13">
        <v>5</v>
      </c>
      <c r="F41" s="14"/>
      <c r="G41" s="14"/>
      <c r="H41" s="14"/>
      <c r="I41" s="14"/>
      <c r="J41" s="14"/>
      <c r="K41" s="14"/>
      <c r="L41" s="14" t="s">
        <v>131</v>
      </c>
    </row>
    <row r="42" spans="1:12" s="29" customFormat="1" ht="15.75" x14ac:dyDescent="0.2">
      <c r="A42" s="16"/>
      <c r="B42" s="17" t="s">
        <v>176</v>
      </c>
      <c r="C42" s="16"/>
      <c r="D42" s="16"/>
      <c r="E42" s="16"/>
      <c r="F42" s="21">
        <f>F41+F40+F39+F38+F37+F36+F35+F34+F33+F32+F31+F30+F29+F28+F27+F26+F25+F24+F23+F22+F21</f>
        <v>4530.7</v>
      </c>
      <c r="G42" s="21">
        <f t="shared" ref="G42:K42" si="3">G41+G40+G39+G38+G37+G36+G35+G34+G33+G32+G31+G30+G29+G28+G27+G26+G25+G24+G23+G22+G21</f>
        <v>2739.2</v>
      </c>
      <c r="H42" s="21">
        <f t="shared" si="3"/>
        <v>1212.0999999999999</v>
      </c>
      <c r="I42" s="21">
        <f t="shared" si="3"/>
        <v>579.4</v>
      </c>
      <c r="J42" s="21">
        <f t="shared" si="3"/>
        <v>190</v>
      </c>
      <c r="K42" s="21">
        <f t="shared" si="3"/>
        <v>190</v>
      </c>
      <c r="L42" s="20"/>
    </row>
    <row r="43" spans="1:12" ht="31.5" x14ac:dyDescent="0.25">
      <c r="A43" s="13">
        <v>92</v>
      </c>
      <c r="B43" s="1" t="s">
        <v>197</v>
      </c>
      <c r="C43" s="13" t="s">
        <v>101</v>
      </c>
      <c r="D43" s="50" t="s">
        <v>31</v>
      </c>
      <c r="E43" s="13">
        <v>6</v>
      </c>
      <c r="F43" s="14"/>
      <c r="G43" s="14"/>
      <c r="H43" s="14"/>
      <c r="I43" s="14"/>
      <c r="J43" s="14"/>
      <c r="K43" s="14"/>
      <c r="L43" s="14" t="s">
        <v>114</v>
      </c>
    </row>
    <row r="44" spans="1:12" ht="63" x14ac:dyDescent="0.25">
      <c r="A44" s="13">
        <v>93</v>
      </c>
      <c r="B44" s="1" t="s">
        <v>32</v>
      </c>
      <c r="C44" s="13" t="s">
        <v>101</v>
      </c>
      <c r="D44" s="50"/>
      <c r="E44" s="13">
        <v>6</v>
      </c>
      <c r="F44" s="14"/>
      <c r="G44" s="14"/>
      <c r="H44" s="14"/>
      <c r="I44" s="14"/>
      <c r="J44" s="14"/>
      <c r="K44" s="14"/>
      <c r="L44" s="14" t="s">
        <v>113</v>
      </c>
    </row>
    <row r="45" spans="1:12" ht="63" x14ac:dyDescent="0.25">
      <c r="A45" s="13">
        <v>94</v>
      </c>
      <c r="B45" s="1" t="s">
        <v>33</v>
      </c>
      <c r="C45" s="13" t="s">
        <v>101</v>
      </c>
      <c r="D45" s="50"/>
      <c r="E45" s="13">
        <v>6</v>
      </c>
      <c r="F45" s="14"/>
      <c r="G45" s="14"/>
      <c r="H45" s="14"/>
      <c r="I45" s="14"/>
      <c r="J45" s="14"/>
      <c r="K45" s="14"/>
      <c r="L45" s="14" t="s">
        <v>115</v>
      </c>
    </row>
    <row r="46" spans="1:12" ht="63" x14ac:dyDescent="0.25">
      <c r="A46" s="13">
        <v>96</v>
      </c>
      <c r="B46" s="1" t="s">
        <v>198</v>
      </c>
      <c r="C46" s="13" t="s">
        <v>101</v>
      </c>
      <c r="D46" s="50"/>
      <c r="E46" s="13">
        <v>6</v>
      </c>
      <c r="F46" s="5">
        <v>400</v>
      </c>
      <c r="G46" s="14"/>
      <c r="H46" s="5">
        <v>400</v>
      </c>
      <c r="I46" s="14"/>
      <c r="J46" s="14"/>
      <c r="K46" s="14"/>
      <c r="L46" s="14" t="s">
        <v>111</v>
      </c>
    </row>
    <row r="47" spans="1:12" ht="47.25" x14ac:dyDescent="0.25">
      <c r="A47" s="13">
        <v>98</v>
      </c>
      <c r="B47" s="1" t="s">
        <v>199</v>
      </c>
      <c r="C47" s="13" t="s">
        <v>101</v>
      </c>
      <c r="D47" s="50"/>
      <c r="E47" s="13">
        <v>6</v>
      </c>
      <c r="F47" s="14"/>
      <c r="G47" s="14"/>
      <c r="H47" s="14"/>
      <c r="I47" s="14"/>
      <c r="J47" s="14"/>
      <c r="K47" s="14"/>
      <c r="L47" s="14" t="s">
        <v>191</v>
      </c>
    </row>
    <row r="48" spans="1:12" ht="283.5" x14ac:dyDescent="0.25">
      <c r="A48" s="13">
        <v>99</v>
      </c>
      <c r="B48" s="1" t="s">
        <v>200</v>
      </c>
      <c r="C48" s="13" t="s">
        <v>96</v>
      </c>
      <c r="D48" s="50"/>
      <c r="E48" s="13">
        <v>6</v>
      </c>
      <c r="F48" s="14">
        <v>3000</v>
      </c>
      <c r="G48" s="14"/>
      <c r="H48" s="14"/>
      <c r="I48" s="14"/>
      <c r="J48" s="14">
        <v>3000</v>
      </c>
      <c r="K48" s="14"/>
      <c r="L48" s="14" t="s">
        <v>161</v>
      </c>
    </row>
    <row r="49" spans="1:12" ht="47.25" x14ac:dyDescent="0.25">
      <c r="A49" s="13">
        <v>100</v>
      </c>
      <c r="B49" s="1" t="s">
        <v>201</v>
      </c>
      <c r="C49" s="13" t="s">
        <v>101</v>
      </c>
      <c r="D49" s="50"/>
      <c r="E49" s="13">
        <v>6</v>
      </c>
      <c r="F49" s="14"/>
      <c r="G49" s="14"/>
      <c r="H49" s="14"/>
      <c r="I49" s="14"/>
      <c r="J49" s="14"/>
      <c r="K49" s="14"/>
      <c r="L49" s="14" t="s">
        <v>157</v>
      </c>
    </row>
    <row r="50" spans="1:12" ht="15.75" x14ac:dyDescent="0.25">
      <c r="A50" s="13">
        <v>101</v>
      </c>
      <c r="B50" s="1" t="s">
        <v>202</v>
      </c>
      <c r="C50" s="13" t="s">
        <v>96</v>
      </c>
      <c r="D50" s="50"/>
      <c r="E50" s="13">
        <v>6</v>
      </c>
      <c r="F50" s="14"/>
      <c r="G50" s="14"/>
      <c r="H50" s="14"/>
      <c r="I50" s="14"/>
      <c r="J50" s="14"/>
      <c r="K50" s="14"/>
      <c r="L50" s="14" t="s">
        <v>116</v>
      </c>
    </row>
    <row r="51" spans="1:12" ht="63" x14ac:dyDescent="0.25">
      <c r="A51" s="13">
        <v>105</v>
      </c>
      <c r="B51" s="1" t="s">
        <v>203</v>
      </c>
      <c r="C51" s="13" t="s">
        <v>132</v>
      </c>
      <c r="D51" s="50"/>
      <c r="E51" s="13">
        <v>6</v>
      </c>
      <c r="F51" s="14"/>
      <c r="G51" s="14"/>
      <c r="H51" s="14"/>
      <c r="I51" s="14"/>
      <c r="J51" s="14"/>
      <c r="K51" s="14"/>
      <c r="L51" s="14" t="s">
        <v>158</v>
      </c>
    </row>
    <row r="52" spans="1:12" ht="47.25" x14ac:dyDescent="0.25">
      <c r="A52" s="13">
        <v>106</v>
      </c>
      <c r="B52" s="1" t="s">
        <v>204</v>
      </c>
      <c r="C52" s="13" t="s">
        <v>101</v>
      </c>
      <c r="D52" s="50"/>
      <c r="E52" s="13">
        <v>6</v>
      </c>
      <c r="F52" s="5">
        <v>650</v>
      </c>
      <c r="G52" s="14"/>
      <c r="H52" s="5">
        <v>650</v>
      </c>
      <c r="I52" s="14"/>
      <c r="J52" s="14"/>
      <c r="K52" s="14"/>
      <c r="L52" s="14" t="s">
        <v>111</v>
      </c>
    </row>
    <row r="53" spans="1:12" ht="31.5" x14ac:dyDescent="0.25">
      <c r="A53" s="13">
        <v>107</v>
      </c>
      <c r="B53" s="1" t="s">
        <v>205</v>
      </c>
      <c r="C53" s="13" t="s">
        <v>101</v>
      </c>
      <c r="D53" s="50"/>
      <c r="E53" s="13">
        <v>6</v>
      </c>
      <c r="F53" s="5">
        <v>250</v>
      </c>
      <c r="G53" s="5">
        <v>250</v>
      </c>
      <c r="H53" s="14"/>
      <c r="I53" s="14"/>
      <c r="J53" s="14"/>
      <c r="K53" s="14"/>
      <c r="L53" s="14" t="s">
        <v>113</v>
      </c>
    </row>
    <row r="54" spans="1:12" ht="63" x14ac:dyDescent="0.25">
      <c r="A54" s="13">
        <v>108</v>
      </c>
      <c r="B54" s="1" t="s">
        <v>206</v>
      </c>
      <c r="C54" s="13" t="s">
        <v>101</v>
      </c>
      <c r="D54" s="50"/>
      <c r="E54" s="13">
        <v>6</v>
      </c>
      <c r="F54" s="5">
        <v>850</v>
      </c>
      <c r="G54" s="5">
        <v>850</v>
      </c>
      <c r="H54" s="14"/>
      <c r="I54" s="14"/>
      <c r="J54" s="14"/>
      <c r="K54" s="14"/>
      <c r="L54" s="14" t="s">
        <v>113</v>
      </c>
    </row>
    <row r="55" spans="1:12" ht="63" x14ac:dyDescent="0.25">
      <c r="A55" s="13">
        <v>109</v>
      </c>
      <c r="B55" s="1" t="s">
        <v>34</v>
      </c>
      <c r="C55" s="13" t="s">
        <v>94</v>
      </c>
      <c r="D55" s="50"/>
      <c r="E55" s="13">
        <v>6</v>
      </c>
      <c r="F55" s="14"/>
      <c r="G55" s="14"/>
      <c r="H55" s="14"/>
      <c r="I55" s="14"/>
      <c r="J55" s="14"/>
      <c r="K55" s="14"/>
      <c r="L55" s="14" t="s">
        <v>172</v>
      </c>
    </row>
    <row r="56" spans="1:12" s="29" customFormat="1" ht="15.75" x14ac:dyDescent="0.2">
      <c r="A56" s="16"/>
      <c r="B56" s="17" t="s">
        <v>176</v>
      </c>
      <c r="C56" s="16"/>
      <c r="D56" s="16"/>
      <c r="E56" s="16"/>
      <c r="F56" s="34">
        <f>F55+F54+F53+F52+F51+F50+F49+F48+F47+F46+F45+F44+F43</f>
        <v>5150</v>
      </c>
      <c r="G56" s="34">
        <f t="shared" ref="G56:K56" si="4">G55+G54+G53+G52+G51+G50+G49+G48+G47+G46+G45+G44+G43</f>
        <v>1100</v>
      </c>
      <c r="H56" s="34">
        <f t="shared" si="4"/>
        <v>1050</v>
      </c>
      <c r="I56" s="34">
        <f t="shared" si="4"/>
        <v>0</v>
      </c>
      <c r="J56" s="34">
        <f t="shared" si="4"/>
        <v>3000</v>
      </c>
      <c r="K56" s="34">
        <f t="shared" si="4"/>
        <v>0</v>
      </c>
      <c r="L56" s="20"/>
    </row>
    <row r="57" spans="1:12" ht="31.5" x14ac:dyDescent="0.25">
      <c r="A57" s="13">
        <v>121</v>
      </c>
      <c r="B57" s="4" t="s">
        <v>35</v>
      </c>
      <c r="C57" s="13" t="s">
        <v>94</v>
      </c>
      <c r="D57" s="50" t="s">
        <v>229</v>
      </c>
      <c r="E57" s="13">
        <v>7</v>
      </c>
      <c r="F57" s="5">
        <v>600</v>
      </c>
      <c r="G57" s="5">
        <v>600</v>
      </c>
      <c r="H57" s="14"/>
      <c r="I57" s="14"/>
      <c r="J57" s="14"/>
      <c r="K57" s="14"/>
      <c r="L57" s="14"/>
    </row>
    <row r="58" spans="1:12" ht="47.25" x14ac:dyDescent="0.25">
      <c r="A58" s="13">
        <v>122</v>
      </c>
      <c r="B58" s="42" t="s">
        <v>230</v>
      </c>
      <c r="C58" s="13" t="s">
        <v>94</v>
      </c>
      <c r="D58" s="50"/>
      <c r="E58" s="13">
        <v>7</v>
      </c>
      <c r="F58" s="14"/>
      <c r="G58" s="14"/>
      <c r="H58" s="14"/>
      <c r="I58" s="14"/>
      <c r="J58" s="14"/>
      <c r="K58" s="14"/>
      <c r="L58" s="14" t="s">
        <v>173</v>
      </c>
    </row>
    <row r="59" spans="1:12" ht="31.5" x14ac:dyDescent="0.25">
      <c r="A59" s="13">
        <v>128</v>
      </c>
      <c r="B59" s="4" t="s">
        <v>36</v>
      </c>
      <c r="C59" s="13" t="s">
        <v>94</v>
      </c>
      <c r="D59" s="50"/>
      <c r="E59" s="13">
        <v>7</v>
      </c>
      <c r="F59" s="14">
        <v>20166.3</v>
      </c>
      <c r="G59" s="14">
        <v>20166.3</v>
      </c>
      <c r="H59" s="14"/>
      <c r="I59" s="14"/>
      <c r="J59" s="14"/>
      <c r="K59" s="14"/>
      <c r="L59" s="14"/>
    </row>
    <row r="60" spans="1:12" ht="47.25" x14ac:dyDescent="0.25">
      <c r="A60" s="13">
        <v>130</v>
      </c>
      <c r="B60" s="4" t="s">
        <v>37</v>
      </c>
      <c r="C60" s="13" t="s">
        <v>94</v>
      </c>
      <c r="D60" s="50"/>
      <c r="E60" s="13">
        <v>7</v>
      </c>
      <c r="F60" s="14"/>
      <c r="G60" s="14"/>
      <c r="H60" s="14"/>
      <c r="I60" s="14"/>
      <c r="J60" s="14"/>
      <c r="K60" s="14"/>
      <c r="L60" s="14" t="s">
        <v>173</v>
      </c>
    </row>
    <row r="61" spans="1:12" ht="47.25" x14ac:dyDescent="0.25">
      <c r="A61" s="13">
        <v>131</v>
      </c>
      <c r="B61" s="4" t="s">
        <v>38</v>
      </c>
      <c r="C61" s="13" t="s">
        <v>94</v>
      </c>
      <c r="D61" s="50"/>
      <c r="E61" s="13">
        <v>7</v>
      </c>
      <c r="F61" s="14"/>
      <c r="G61" s="14"/>
      <c r="H61" s="14"/>
      <c r="I61" s="14"/>
      <c r="J61" s="14"/>
      <c r="K61" s="14"/>
      <c r="L61" s="14" t="s">
        <v>173</v>
      </c>
    </row>
    <row r="62" spans="1:12" s="29" customFormat="1" ht="15.75" x14ac:dyDescent="0.2">
      <c r="A62" s="16"/>
      <c r="B62" s="22" t="s">
        <v>176</v>
      </c>
      <c r="C62" s="16"/>
      <c r="D62" s="16"/>
      <c r="E62" s="16"/>
      <c r="F62" s="34">
        <f>F61+F60+F59+F58+F57</f>
        <v>20766.3</v>
      </c>
      <c r="G62" s="34">
        <f t="shared" ref="G62:K62" si="5">G61+G60+G59+G58+G57</f>
        <v>20766.3</v>
      </c>
      <c r="H62" s="34">
        <f t="shared" si="5"/>
        <v>0</v>
      </c>
      <c r="I62" s="34">
        <f t="shared" si="5"/>
        <v>0</v>
      </c>
      <c r="J62" s="34">
        <f t="shared" si="5"/>
        <v>0</v>
      </c>
      <c r="K62" s="34">
        <f t="shared" si="5"/>
        <v>0</v>
      </c>
      <c r="L62" s="20"/>
    </row>
    <row r="63" spans="1:12" ht="31.5" x14ac:dyDescent="0.25">
      <c r="A63" s="13">
        <v>133</v>
      </c>
      <c r="B63" s="1" t="s">
        <v>39</v>
      </c>
      <c r="C63" s="13" t="s">
        <v>102</v>
      </c>
      <c r="D63" s="50" t="s">
        <v>40</v>
      </c>
      <c r="E63" s="13">
        <v>8</v>
      </c>
      <c r="F63" s="14"/>
      <c r="G63" s="14"/>
      <c r="H63" s="14"/>
      <c r="I63" s="14"/>
      <c r="J63" s="14"/>
      <c r="K63" s="14"/>
      <c r="L63" s="14" t="s">
        <v>138</v>
      </c>
    </row>
    <row r="64" spans="1:12" ht="31.5" x14ac:dyDescent="0.25">
      <c r="A64" s="13">
        <v>134</v>
      </c>
      <c r="B64" s="1" t="s">
        <v>41</v>
      </c>
      <c r="C64" s="13" t="s">
        <v>102</v>
      </c>
      <c r="D64" s="50"/>
      <c r="E64" s="13">
        <v>8</v>
      </c>
      <c r="F64" s="14"/>
      <c r="G64" s="14"/>
      <c r="H64" s="14"/>
      <c r="I64" s="14"/>
      <c r="J64" s="14"/>
      <c r="K64" s="14"/>
      <c r="L64" s="14" t="s">
        <v>139</v>
      </c>
    </row>
    <row r="65" spans="1:12" ht="31.5" x14ac:dyDescent="0.25">
      <c r="A65" s="13">
        <v>135</v>
      </c>
      <c r="B65" s="1" t="s">
        <v>42</v>
      </c>
      <c r="C65" s="13" t="s">
        <v>103</v>
      </c>
      <c r="D65" s="50"/>
      <c r="E65" s="13">
        <v>8</v>
      </c>
      <c r="F65" s="5">
        <v>674</v>
      </c>
      <c r="G65" s="5">
        <v>674</v>
      </c>
      <c r="H65" s="14"/>
      <c r="I65" s="14"/>
      <c r="J65" s="14"/>
      <c r="K65" s="14"/>
      <c r="L65" s="14" t="s">
        <v>140</v>
      </c>
    </row>
    <row r="66" spans="1:12" ht="47.25" x14ac:dyDescent="0.25">
      <c r="A66" s="13">
        <v>136</v>
      </c>
      <c r="B66" s="1" t="s">
        <v>207</v>
      </c>
      <c r="C66" s="13" t="s">
        <v>103</v>
      </c>
      <c r="D66" s="50"/>
      <c r="E66" s="13">
        <v>8</v>
      </c>
      <c r="F66" s="14"/>
      <c r="G66" s="14"/>
      <c r="H66" s="14"/>
      <c r="I66" s="14"/>
      <c r="J66" s="14"/>
      <c r="K66" s="14"/>
      <c r="L66" s="14" t="s">
        <v>141</v>
      </c>
    </row>
    <row r="67" spans="1:12" ht="31.5" x14ac:dyDescent="0.25">
      <c r="A67" s="13">
        <v>137</v>
      </c>
      <c r="B67" s="1" t="s">
        <v>43</v>
      </c>
      <c r="C67" s="13" t="s">
        <v>103</v>
      </c>
      <c r="D67" s="50"/>
      <c r="E67" s="13">
        <v>8</v>
      </c>
      <c r="F67" s="14"/>
      <c r="G67" s="14"/>
      <c r="H67" s="14"/>
      <c r="I67" s="14"/>
      <c r="J67" s="14"/>
      <c r="K67" s="14"/>
      <c r="L67" s="14" t="s">
        <v>126</v>
      </c>
    </row>
    <row r="68" spans="1:12" ht="31.5" x14ac:dyDescent="0.25">
      <c r="A68" s="13">
        <v>138</v>
      </c>
      <c r="B68" s="1" t="s">
        <v>208</v>
      </c>
      <c r="C68" s="13" t="s">
        <v>104</v>
      </c>
      <c r="D68" s="50"/>
      <c r="E68" s="13">
        <v>8</v>
      </c>
      <c r="F68" s="5">
        <v>1100</v>
      </c>
      <c r="G68" s="5">
        <v>1100</v>
      </c>
      <c r="H68" s="14"/>
      <c r="I68" s="14"/>
      <c r="J68" s="14"/>
      <c r="K68" s="14"/>
      <c r="L68" s="14" t="s">
        <v>137</v>
      </c>
    </row>
    <row r="69" spans="1:12" ht="31.5" x14ac:dyDescent="0.25">
      <c r="A69" s="13">
        <v>139</v>
      </c>
      <c r="B69" s="1" t="s">
        <v>44</v>
      </c>
      <c r="C69" s="13" t="s">
        <v>104</v>
      </c>
      <c r="D69" s="50"/>
      <c r="E69" s="13">
        <v>8</v>
      </c>
      <c r="F69" s="14"/>
      <c r="G69" s="14"/>
      <c r="H69" s="14"/>
      <c r="I69" s="14"/>
      <c r="J69" s="14"/>
      <c r="K69" s="14"/>
      <c r="L69" s="14" t="s">
        <v>142</v>
      </c>
    </row>
    <row r="70" spans="1:12" ht="31.5" x14ac:dyDescent="0.25">
      <c r="A70" s="13">
        <v>140</v>
      </c>
      <c r="B70" s="1" t="s">
        <v>209</v>
      </c>
      <c r="C70" s="13" t="s">
        <v>104</v>
      </c>
      <c r="D70" s="50"/>
      <c r="E70" s="13">
        <v>8</v>
      </c>
      <c r="F70" s="14"/>
      <c r="G70" s="14"/>
      <c r="H70" s="14"/>
      <c r="I70" s="14"/>
      <c r="J70" s="14"/>
      <c r="K70" s="14"/>
      <c r="L70" s="14" t="s">
        <v>143</v>
      </c>
    </row>
    <row r="71" spans="1:12" ht="31.5" x14ac:dyDescent="0.25">
      <c r="A71" s="13">
        <v>141</v>
      </c>
      <c r="B71" s="1" t="s">
        <v>45</v>
      </c>
      <c r="C71" s="13" t="s">
        <v>104</v>
      </c>
      <c r="D71" s="50"/>
      <c r="E71" s="13">
        <v>8</v>
      </c>
      <c r="F71" s="14"/>
      <c r="G71" s="14"/>
      <c r="H71" s="14"/>
      <c r="I71" s="14"/>
      <c r="J71" s="14"/>
      <c r="K71" s="14"/>
      <c r="L71" s="14" t="s">
        <v>144</v>
      </c>
    </row>
    <row r="72" spans="1:12" ht="31.5" x14ac:dyDescent="0.25">
      <c r="A72" s="13">
        <v>142</v>
      </c>
      <c r="B72" s="1" t="s">
        <v>46</v>
      </c>
      <c r="C72" s="13" t="s">
        <v>104</v>
      </c>
      <c r="D72" s="50"/>
      <c r="E72" s="13">
        <v>8</v>
      </c>
      <c r="F72" s="14"/>
      <c r="G72" s="14"/>
      <c r="H72" s="14"/>
      <c r="I72" s="14"/>
      <c r="J72" s="14"/>
      <c r="K72" s="14"/>
      <c r="L72" s="14" t="s">
        <v>144</v>
      </c>
    </row>
    <row r="73" spans="1:12" ht="31.5" x14ac:dyDescent="0.25">
      <c r="A73" s="13">
        <v>143</v>
      </c>
      <c r="B73" s="1" t="s">
        <v>47</v>
      </c>
      <c r="C73" s="13" t="s">
        <v>104</v>
      </c>
      <c r="D73" s="50"/>
      <c r="E73" s="13">
        <v>8</v>
      </c>
      <c r="F73" s="14"/>
      <c r="G73" s="14"/>
      <c r="H73" s="14"/>
      <c r="I73" s="14"/>
      <c r="J73" s="14"/>
      <c r="K73" s="14"/>
      <c r="L73" s="14" t="s">
        <v>145</v>
      </c>
    </row>
    <row r="74" spans="1:12" ht="31.5" x14ac:dyDescent="0.25">
      <c r="A74" s="13">
        <v>144</v>
      </c>
      <c r="B74" s="1" t="s">
        <v>48</v>
      </c>
      <c r="C74" s="13" t="s">
        <v>105</v>
      </c>
      <c r="D74" s="50"/>
      <c r="E74" s="13">
        <v>8</v>
      </c>
      <c r="F74" s="14"/>
      <c r="G74" s="14"/>
      <c r="H74" s="5"/>
      <c r="I74" s="14"/>
      <c r="J74" s="14"/>
      <c r="K74" s="14"/>
      <c r="L74" s="14" t="s">
        <v>151</v>
      </c>
    </row>
    <row r="75" spans="1:12" ht="31.5" x14ac:dyDescent="0.25">
      <c r="A75" s="13">
        <v>145</v>
      </c>
      <c r="B75" s="1" t="s">
        <v>49</v>
      </c>
      <c r="C75" s="13" t="s">
        <v>106</v>
      </c>
      <c r="D75" s="50"/>
      <c r="E75" s="13">
        <v>8</v>
      </c>
      <c r="F75" s="5">
        <v>500</v>
      </c>
      <c r="G75" s="5">
        <v>500</v>
      </c>
      <c r="H75" s="14"/>
      <c r="I75" s="14"/>
      <c r="J75" s="14"/>
      <c r="K75" s="14"/>
      <c r="L75" s="14" t="s">
        <v>152</v>
      </c>
    </row>
    <row r="76" spans="1:12" ht="31.5" x14ac:dyDescent="0.25">
      <c r="A76" s="13">
        <v>146</v>
      </c>
      <c r="B76" s="1" t="s">
        <v>50</v>
      </c>
      <c r="C76" s="13" t="s">
        <v>106</v>
      </c>
      <c r="D76" s="50"/>
      <c r="E76" s="13">
        <v>8</v>
      </c>
      <c r="F76" s="14"/>
      <c r="G76" s="14"/>
      <c r="H76" s="14"/>
      <c r="I76" s="14"/>
      <c r="J76" s="14"/>
      <c r="K76" s="14"/>
      <c r="L76" s="14" t="s">
        <v>153</v>
      </c>
    </row>
    <row r="77" spans="1:12" ht="31.5" x14ac:dyDescent="0.25">
      <c r="A77" s="13">
        <v>147</v>
      </c>
      <c r="B77" s="1" t="s">
        <v>51</v>
      </c>
      <c r="C77" s="13" t="s">
        <v>106</v>
      </c>
      <c r="D77" s="50"/>
      <c r="E77" s="13">
        <v>8</v>
      </c>
      <c r="F77" s="14">
        <v>345.8</v>
      </c>
      <c r="G77" s="14">
        <v>345.8</v>
      </c>
      <c r="H77" s="14"/>
      <c r="I77" s="14"/>
      <c r="J77" s="14"/>
      <c r="K77" s="14"/>
      <c r="L77" s="14" t="s">
        <v>113</v>
      </c>
    </row>
    <row r="78" spans="1:12" s="41" customFormat="1" ht="31.5" x14ac:dyDescent="0.25">
      <c r="A78" s="15">
        <v>148</v>
      </c>
      <c r="B78" s="1" t="s">
        <v>192</v>
      </c>
      <c r="C78" s="15" t="s">
        <v>106</v>
      </c>
      <c r="D78" s="50"/>
      <c r="E78" s="15">
        <v>8</v>
      </c>
      <c r="F78" s="14">
        <v>147.69999999999999</v>
      </c>
      <c r="G78" s="14">
        <v>147.69999999999999</v>
      </c>
      <c r="H78" s="14"/>
      <c r="I78" s="14"/>
      <c r="J78" s="14"/>
      <c r="K78" s="14"/>
      <c r="L78" s="40"/>
    </row>
    <row r="79" spans="1:12" ht="31.5" x14ac:dyDescent="0.25">
      <c r="A79" s="13">
        <v>149</v>
      </c>
      <c r="B79" s="1" t="s">
        <v>52</v>
      </c>
      <c r="C79" s="13" t="s">
        <v>106</v>
      </c>
      <c r="D79" s="50"/>
      <c r="E79" s="13">
        <v>8</v>
      </c>
      <c r="F79" s="14"/>
      <c r="G79" s="14"/>
      <c r="H79" s="14"/>
      <c r="I79" s="14"/>
      <c r="J79" s="14"/>
      <c r="K79" s="14"/>
      <c r="L79" s="14" t="s">
        <v>154</v>
      </c>
    </row>
    <row r="80" spans="1:12" ht="31.5" x14ac:dyDescent="0.25">
      <c r="A80" s="13">
        <v>150</v>
      </c>
      <c r="B80" s="1" t="s">
        <v>210</v>
      </c>
      <c r="C80" s="13" t="s">
        <v>94</v>
      </c>
      <c r="D80" s="50"/>
      <c r="E80" s="13">
        <v>8</v>
      </c>
      <c r="F80" s="14">
        <v>587.6</v>
      </c>
      <c r="G80" s="14">
        <v>587.6</v>
      </c>
      <c r="H80" s="14"/>
      <c r="I80" s="14"/>
      <c r="J80" s="14"/>
      <c r="K80" s="14"/>
      <c r="L80" s="14" t="s">
        <v>113</v>
      </c>
    </row>
    <row r="81" spans="1:12" s="29" customFormat="1" ht="15.75" x14ac:dyDescent="0.2">
      <c r="A81" s="16"/>
      <c r="B81" s="17" t="s">
        <v>176</v>
      </c>
      <c r="C81" s="16"/>
      <c r="D81" s="16"/>
      <c r="E81" s="16"/>
      <c r="F81" s="34">
        <f>F80+F79+F78+F77+F76+F75+F74+F73+F72+F71+F70+F69+F68+F67+F66+F65+F64+F63</f>
        <v>3355.1</v>
      </c>
      <c r="G81" s="34">
        <f t="shared" ref="G81:K81" si="6">G80+G79+G78+G77+G76+G75+G74+G73+G72+G71+G70+G69+G68+G67+G66+G65+G64+G63</f>
        <v>3355.1</v>
      </c>
      <c r="H81" s="34">
        <f t="shared" si="6"/>
        <v>0</v>
      </c>
      <c r="I81" s="34">
        <f t="shared" si="6"/>
        <v>0</v>
      </c>
      <c r="J81" s="34">
        <f t="shared" si="6"/>
        <v>0</v>
      </c>
      <c r="K81" s="34">
        <f t="shared" si="6"/>
        <v>0</v>
      </c>
      <c r="L81" s="20"/>
    </row>
    <row r="82" spans="1:12" ht="31.5" x14ac:dyDescent="0.25">
      <c r="A82" s="13">
        <v>169</v>
      </c>
      <c r="B82" s="1" t="s">
        <v>53</v>
      </c>
      <c r="C82" s="13" t="s">
        <v>107</v>
      </c>
      <c r="D82" s="50" t="s">
        <v>117</v>
      </c>
      <c r="E82" s="13">
        <v>10</v>
      </c>
      <c r="F82" s="14"/>
      <c r="G82" s="14"/>
      <c r="H82" s="14"/>
      <c r="I82" s="14"/>
      <c r="J82" s="14"/>
      <c r="K82" s="14"/>
      <c r="L82" s="14" t="s">
        <v>126</v>
      </c>
    </row>
    <row r="83" spans="1:12" ht="157.5" x14ac:dyDescent="0.25">
      <c r="A83" s="13">
        <v>173</v>
      </c>
      <c r="B83" s="1" t="s">
        <v>54</v>
      </c>
      <c r="C83" s="13" t="s">
        <v>133</v>
      </c>
      <c r="D83" s="50"/>
      <c r="E83" s="13">
        <v>10</v>
      </c>
      <c r="F83" s="14">
        <v>3500</v>
      </c>
      <c r="G83" s="14"/>
      <c r="H83" s="14">
        <v>500</v>
      </c>
      <c r="I83" s="14">
        <v>1000</v>
      </c>
      <c r="J83" s="14">
        <v>1000</v>
      </c>
      <c r="K83" s="14">
        <v>1000</v>
      </c>
      <c r="L83" s="14" t="s">
        <v>174</v>
      </c>
    </row>
    <row r="84" spans="1:12" ht="15.75" x14ac:dyDescent="0.25">
      <c r="A84" s="13">
        <v>178</v>
      </c>
      <c r="B84" s="1" t="s">
        <v>55</v>
      </c>
      <c r="C84" s="13" t="s">
        <v>96</v>
      </c>
      <c r="D84" s="50"/>
      <c r="E84" s="13">
        <v>10</v>
      </c>
      <c r="F84" s="14"/>
      <c r="G84" s="14"/>
      <c r="H84" s="14"/>
      <c r="I84" s="14"/>
      <c r="J84" s="14"/>
      <c r="K84" s="14"/>
      <c r="L84" s="14" t="s">
        <v>131</v>
      </c>
    </row>
    <row r="85" spans="1:12" s="29" customFormat="1" ht="15.75" x14ac:dyDescent="0.2">
      <c r="A85" s="16"/>
      <c r="B85" s="17" t="s">
        <v>176</v>
      </c>
      <c r="C85" s="16"/>
      <c r="D85" s="16"/>
      <c r="E85" s="16"/>
      <c r="F85" s="20">
        <f>F84+F83+F82</f>
        <v>3500</v>
      </c>
      <c r="G85" s="20">
        <f t="shared" ref="G85:K85" si="7">G84+G83+G82</f>
        <v>0</v>
      </c>
      <c r="H85" s="20">
        <f t="shared" si="7"/>
        <v>500</v>
      </c>
      <c r="I85" s="20">
        <f t="shared" si="7"/>
        <v>1000</v>
      </c>
      <c r="J85" s="20">
        <f t="shared" si="7"/>
        <v>1000</v>
      </c>
      <c r="K85" s="20">
        <f t="shared" si="7"/>
        <v>1000</v>
      </c>
      <c r="L85" s="20"/>
    </row>
    <row r="86" spans="1:12" ht="173.25" x14ac:dyDescent="0.25">
      <c r="A86" s="13">
        <v>184</v>
      </c>
      <c r="B86" s="1" t="s">
        <v>57</v>
      </c>
      <c r="C86" s="13" t="s">
        <v>108</v>
      </c>
      <c r="D86" s="50" t="s">
        <v>56</v>
      </c>
      <c r="E86" s="13">
        <v>12</v>
      </c>
      <c r="F86" s="14">
        <v>1553.5</v>
      </c>
      <c r="G86" s="14">
        <v>1553.5</v>
      </c>
      <c r="H86" s="14"/>
      <c r="I86" s="14"/>
      <c r="J86" s="14"/>
      <c r="K86" s="14"/>
      <c r="L86" s="14" t="s">
        <v>211</v>
      </c>
    </row>
    <row r="87" spans="1:12" ht="63" x14ac:dyDescent="0.25">
      <c r="A87" s="13">
        <v>187</v>
      </c>
      <c r="B87" s="1" t="s">
        <v>58</v>
      </c>
      <c r="C87" s="13" t="s">
        <v>96</v>
      </c>
      <c r="D87" s="50"/>
      <c r="E87" s="13">
        <v>12</v>
      </c>
      <c r="F87" s="14"/>
      <c r="G87" s="14"/>
      <c r="H87" s="14"/>
      <c r="I87" s="14"/>
      <c r="J87" s="14"/>
      <c r="K87" s="14"/>
      <c r="L87" s="14" t="s">
        <v>131</v>
      </c>
    </row>
    <row r="88" spans="1:12" s="29" customFormat="1" ht="15.75" x14ac:dyDescent="0.2">
      <c r="A88" s="16"/>
      <c r="B88" s="17" t="s">
        <v>176</v>
      </c>
      <c r="C88" s="16"/>
      <c r="D88" s="16"/>
      <c r="E88" s="16"/>
      <c r="F88" s="20">
        <f>F86+F87</f>
        <v>1553.5</v>
      </c>
      <c r="G88" s="20">
        <f t="shared" ref="G88:K88" si="8">G86+G87</f>
        <v>1553.5</v>
      </c>
      <c r="H88" s="20">
        <f t="shared" si="8"/>
        <v>0</v>
      </c>
      <c r="I88" s="20">
        <f t="shared" si="8"/>
        <v>0</v>
      </c>
      <c r="J88" s="20">
        <f t="shared" si="8"/>
        <v>0</v>
      </c>
      <c r="K88" s="20">
        <f t="shared" si="8"/>
        <v>0</v>
      </c>
      <c r="L88" s="20"/>
    </row>
    <row r="89" spans="1:12" ht="47.25" x14ac:dyDescent="0.25">
      <c r="A89" s="13">
        <v>191</v>
      </c>
      <c r="B89" s="1" t="s">
        <v>212</v>
      </c>
      <c r="C89" s="13" t="s">
        <v>108</v>
      </c>
      <c r="D89" s="50" t="s">
        <v>59</v>
      </c>
      <c r="E89" s="13">
        <v>13</v>
      </c>
      <c r="F89" s="6">
        <v>460</v>
      </c>
      <c r="G89" s="6">
        <v>460</v>
      </c>
      <c r="H89" s="14"/>
      <c r="I89" s="14"/>
      <c r="J89" s="14"/>
      <c r="K89" s="14"/>
      <c r="L89" s="14" t="s">
        <v>113</v>
      </c>
    </row>
    <row r="90" spans="1:12" ht="31.5" x14ac:dyDescent="0.25">
      <c r="A90" s="13">
        <v>193</v>
      </c>
      <c r="B90" s="1" t="s">
        <v>213</v>
      </c>
      <c r="C90" s="13" t="s">
        <v>108</v>
      </c>
      <c r="D90" s="50"/>
      <c r="E90" s="13">
        <v>13</v>
      </c>
      <c r="F90" s="14"/>
      <c r="G90" s="14"/>
      <c r="H90" s="14"/>
      <c r="I90" s="14"/>
      <c r="J90" s="14"/>
      <c r="K90" s="14"/>
      <c r="L90" s="14" t="s">
        <v>180</v>
      </c>
    </row>
    <row r="91" spans="1:12" s="29" customFormat="1" ht="15.75" x14ac:dyDescent="0.2">
      <c r="A91" s="16"/>
      <c r="B91" s="17" t="s">
        <v>176</v>
      </c>
      <c r="C91" s="16"/>
      <c r="D91" s="16"/>
      <c r="E91" s="16"/>
      <c r="F91" s="21">
        <f>F89+F90</f>
        <v>460</v>
      </c>
      <c r="G91" s="21">
        <f t="shared" ref="G91:K91" si="9">G89+G90</f>
        <v>460</v>
      </c>
      <c r="H91" s="21">
        <f t="shared" si="9"/>
        <v>0</v>
      </c>
      <c r="I91" s="21">
        <f t="shared" si="9"/>
        <v>0</v>
      </c>
      <c r="J91" s="21">
        <f t="shared" si="9"/>
        <v>0</v>
      </c>
      <c r="K91" s="21">
        <f t="shared" si="9"/>
        <v>0</v>
      </c>
      <c r="L91" s="20"/>
    </row>
    <row r="92" spans="1:12" ht="31.5" x14ac:dyDescent="0.25">
      <c r="A92" s="49">
        <v>194</v>
      </c>
      <c r="B92" s="1" t="s">
        <v>60</v>
      </c>
      <c r="C92" s="13" t="s">
        <v>108</v>
      </c>
      <c r="D92" s="50" t="s">
        <v>62</v>
      </c>
      <c r="E92" s="51">
        <v>14</v>
      </c>
      <c r="F92" s="14"/>
      <c r="G92" s="14"/>
      <c r="H92" s="14"/>
      <c r="I92" s="14"/>
      <c r="J92" s="14"/>
      <c r="K92" s="14"/>
      <c r="L92" s="14"/>
    </row>
    <row r="93" spans="1:12" ht="47.25" x14ac:dyDescent="0.25">
      <c r="A93" s="49"/>
      <c r="B93" s="1" t="s">
        <v>61</v>
      </c>
      <c r="C93" s="13" t="s">
        <v>108</v>
      </c>
      <c r="D93" s="50"/>
      <c r="E93" s="51"/>
      <c r="F93" s="14">
        <v>677.6</v>
      </c>
      <c r="G93" s="14">
        <v>677.6</v>
      </c>
      <c r="H93" s="14"/>
      <c r="I93" s="14"/>
      <c r="J93" s="14"/>
      <c r="K93" s="14"/>
      <c r="L93" s="14" t="s">
        <v>188</v>
      </c>
    </row>
    <row r="94" spans="1:12" ht="31.5" x14ac:dyDescent="0.25">
      <c r="A94" s="12">
        <v>196</v>
      </c>
      <c r="B94" s="1" t="s">
        <v>92</v>
      </c>
      <c r="C94" s="13" t="s">
        <v>108</v>
      </c>
      <c r="D94" s="50"/>
      <c r="E94" s="13">
        <v>14</v>
      </c>
      <c r="F94" s="7">
        <v>120</v>
      </c>
      <c r="G94" s="8">
        <v>120</v>
      </c>
      <c r="H94" s="13"/>
      <c r="I94" s="13"/>
      <c r="J94" s="13"/>
      <c r="K94" s="13"/>
      <c r="L94" s="14" t="s">
        <v>118</v>
      </c>
    </row>
    <row r="95" spans="1:12" ht="47.25" x14ac:dyDescent="0.25">
      <c r="A95" s="12">
        <v>198</v>
      </c>
      <c r="B95" s="1" t="s">
        <v>63</v>
      </c>
      <c r="C95" s="13" t="s">
        <v>108</v>
      </c>
      <c r="D95" s="50"/>
      <c r="E95" s="13">
        <v>14</v>
      </c>
      <c r="F95" s="14">
        <v>1270.9000000000001</v>
      </c>
      <c r="G95" s="14">
        <v>1270.9000000000001</v>
      </c>
      <c r="H95" s="14"/>
      <c r="I95" s="14"/>
      <c r="J95" s="14"/>
      <c r="K95" s="14"/>
      <c r="L95" s="14" t="s">
        <v>113</v>
      </c>
    </row>
    <row r="96" spans="1:12" ht="31.5" x14ac:dyDescent="0.25">
      <c r="A96" s="12">
        <v>199</v>
      </c>
      <c r="B96" s="1" t="s">
        <v>214</v>
      </c>
      <c r="C96" s="13" t="s">
        <v>108</v>
      </c>
      <c r="D96" s="50"/>
      <c r="E96" s="13">
        <v>14</v>
      </c>
      <c r="F96" s="14"/>
      <c r="G96" s="14"/>
      <c r="H96" s="14"/>
      <c r="I96" s="14"/>
      <c r="J96" s="14"/>
      <c r="K96" s="14"/>
      <c r="L96" s="14" t="s">
        <v>131</v>
      </c>
    </row>
    <row r="97" spans="1:12" ht="47.25" x14ac:dyDescent="0.25">
      <c r="A97" s="12">
        <v>201</v>
      </c>
      <c r="B97" s="1" t="s">
        <v>215</v>
      </c>
      <c r="C97" s="13" t="s">
        <v>108</v>
      </c>
      <c r="D97" s="50"/>
      <c r="E97" s="13">
        <v>14</v>
      </c>
      <c r="F97" s="14"/>
      <c r="G97" s="14"/>
      <c r="H97" s="14"/>
      <c r="I97" s="14"/>
      <c r="J97" s="14"/>
      <c r="K97" s="14"/>
      <c r="L97" s="38" t="s">
        <v>181</v>
      </c>
    </row>
    <row r="98" spans="1:12" ht="47.25" x14ac:dyDescent="0.25">
      <c r="A98" s="12">
        <v>203</v>
      </c>
      <c r="B98" s="1" t="s">
        <v>64</v>
      </c>
      <c r="C98" s="13" t="s">
        <v>108</v>
      </c>
      <c r="D98" s="50"/>
      <c r="E98" s="13">
        <v>14</v>
      </c>
      <c r="F98" s="14"/>
      <c r="G98" s="14"/>
      <c r="H98" s="14"/>
      <c r="I98" s="14"/>
      <c r="J98" s="14"/>
      <c r="K98" s="14"/>
      <c r="L98" s="14" t="s">
        <v>216</v>
      </c>
    </row>
    <row r="99" spans="1:12" ht="31.5" x14ac:dyDescent="0.25">
      <c r="A99" s="12">
        <v>204</v>
      </c>
      <c r="B99" s="1" t="s">
        <v>65</v>
      </c>
      <c r="C99" s="13" t="s">
        <v>108</v>
      </c>
      <c r="D99" s="50"/>
      <c r="E99" s="13">
        <v>14</v>
      </c>
      <c r="F99" s="13"/>
      <c r="G99" s="13"/>
      <c r="H99" s="13"/>
      <c r="I99" s="13"/>
      <c r="J99" s="13"/>
      <c r="K99" s="13"/>
      <c r="L99" s="38" t="s">
        <v>182</v>
      </c>
    </row>
    <row r="100" spans="1:12" ht="47.25" x14ac:dyDescent="0.25">
      <c r="A100" s="12">
        <v>205</v>
      </c>
      <c r="B100" s="1" t="s">
        <v>66</v>
      </c>
      <c r="C100" s="13" t="s">
        <v>108</v>
      </c>
      <c r="D100" s="50"/>
      <c r="E100" s="13">
        <v>14</v>
      </c>
      <c r="F100" s="13"/>
      <c r="G100" s="13"/>
      <c r="H100" s="13"/>
      <c r="I100" s="13"/>
      <c r="J100" s="13"/>
      <c r="K100" s="13"/>
      <c r="L100" s="38" t="s">
        <v>183</v>
      </c>
    </row>
    <row r="101" spans="1:12" ht="15.75" x14ac:dyDescent="0.25">
      <c r="A101" s="51">
        <v>206</v>
      </c>
      <c r="B101" s="1" t="s">
        <v>67</v>
      </c>
      <c r="C101" s="13" t="s">
        <v>108</v>
      </c>
      <c r="D101" s="50"/>
      <c r="E101" s="51">
        <v>14</v>
      </c>
      <c r="F101" s="51"/>
      <c r="G101" s="13"/>
      <c r="H101" s="13"/>
      <c r="I101" s="13"/>
      <c r="J101" s="13"/>
      <c r="K101" s="13"/>
      <c r="L101" s="14"/>
    </row>
    <row r="102" spans="1:12" ht="15.75" x14ac:dyDescent="0.25">
      <c r="A102" s="51"/>
      <c r="B102" s="1" t="s">
        <v>68</v>
      </c>
      <c r="C102" s="13" t="s">
        <v>108</v>
      </c>
      <c r="D102" s="50"/>
      <c r="E102" s="51"/>
      <c r="F102" s="51"/>
      <c r="G102" s="13"/>
      <c r="H102" s="13"/>
      <c r="I102" s="13"/>
      <c r="J102" s="13"/>
      <c r="K102" s="13"/>
      <c r="L102" s="38" t="s">
        <v>181</v>
      </c>
    </row>
    <row r="103" spans="1:12" ht="15.75" x14ac:dyDescent="0.25">
      <c r="A103" s="51"/>
      <c r="B103" s="1" t="e">
        <f>- Школьного маршрута между улицами Советской и Ильи Тараканова</f>
        <v>#NAME?</v>
      </c>
      <c r="C103" s="13" t="s">
        <v>108</v>
      </c>
      <c r="D103" s="50"/>
      <c r="E103" s="51"/>
      <c r="F103" s="51"/>
      <c r="G103" s="13"/>
      <c r="H103" s="13"/>
      <c r="I103" s="13"/>
      <c r="J103" s="13"/>
      <c r="K103" s="13"/>
      <c r="L103" s="38" t="s">
        <v>181</v>
      </c>
    </row>
    <row r="104" spans="1:12" ht="31.5" x14ac:dyDescent="0.25">
      <c r="A104" s="13">
        <v>207</v>
      </c>
      <c r="B104" s="1" t="s">
        <v>69</v>
      </c>
      <c r="C104" s="13" t="s">
        <v>108</v>
      </c>
      <c r="D104" s="50"/>
      <c r="E104" s="13">
        <v>14</v>
      </c>
      <c r="F104" s="7">
        <v>50</v>
      </c>
      <c r="G104" s="7">
        <v>50</v>
      </c>
      <c r="H104" s="13"/>
      <c r="I104" s="13"/>
      <c r="J104" s="13"/>
      <c r="K104" s="13"/>
      <c r="L104" s="14" t="s">
        <v>113</v>
      </c>
    </row>
    <row r="105" spans="1:12" ht="15.75" x14ac:dyDescent="0.25">
      <c r="A105" s="51">
        <v>209</v>
      </c>
      <c r="B105" s="1" t="s">
        <v>70</v>
      </c>
      <c r="C105" s="51" t="s">
        <v>96</v>
      </c>
      <c r="D105" s="50"/>
      <c r="E105" s="51">
        <v>14</v>
      </c>
      <c r="F105" s="51">
        <v>3652.9</v>
      </c>
      <c r="G105" s="13"/>
      <c r="H105" s="13"/>
      <c r="I105" s="13"/>
      <c r="J105" s="13"/>
      <c r="K105" s="13"/>
      <c r="L105" s="45" t="s">
        <v>162</v>
      </c>
    </row>
    <row r="106" spans="1:12" ht="31.5" x14ac:dyDescent="0.25">
      <c r="A106" s="51"/>
      <c r="B106" s="1" t="s">
        <v>71</v>
      </c>
      <c r="C106" s="51"/>
      <c r="D106" s="50"/>
      <c r="E106" s="51"/>
      <c r="F106" s="51"/>
      <c r="G106" s="13"/>
      <c r="H106" s="13"/>
      <c r="I106" s="13">
        <v>1530.9</v>
      </c>
      <c r="J106" s="13"/>
      <c r="K106" s="13"/>
      <c r="L106" s="46"/>
    </row>
    <row r="107" spans="1:12" ht="15.75" x14ac:dyDescent="0.25">
      <c r="A107" s="51"/>
      <c r="B107" s="1" t="s">
        <v>72</v>
      </c>
      <c r="C107" s="51"/>
      <c r="D107" s="50"/>
      <c r="E107" s="51"/>
      <c r="F107" s="51"/>
      <c r="G107" s="13"/>
      <c r="H107" s="13"/>
      <c r="I107" s="13">
        <v>467.5</v>
      </c>
      <c r="J107" s="13"/>
      <c r="K107" s="13"/>
      <c r="L107" s="46"/>
    </row>
    <row r="108" spans="1:12" ht="15.75" x14ac:dyDescent="0.25">
      <c r="A108" s="51"/>
      <c r="B108" s="1" t="s">
        <v>73</v>
      </c>
      <c r="C108" s="51"/>
      <c r="D108" s="50"/>
      <c r="E108" s="51"/>
      <c r="F108" s="51"/>
      <c r="G108" s="13"/>
      <c r="H108" s="13"/>
      <c r="I108" s="13"/>
      <c r="J108" s="13"/>
      <c r="K108" s="13"/>
      <c r="L108" s="46"/>
    </row>
    <row r="109" spans="1:12" ht="15.75" x14ac:dyDescent="0.25">
      <c r="A109" s="51"/>
      <c r="B109" s="1" t="s">
        <v>74</v>
      </c>
      <c r="C109" s="51"/>
      <c r="D109" s="50"/>
      <c r="E109" s="51"/>
      <c r="F109" s="51"/>
      <c r="G109" s="13"/>
      <c r="H109" s="13"/>
      <c r="I109" s="13">
        <v>1248.5</v>
      </c>
      <c r="J109" s="13"/>
      <c r="K109" s="13"/>
      <c r="L109" s="46"/>
    </row>
    <row r="110" spans="1:12" ht="21.6" customHeight="1" x14ac:dyDescent="0.25">
      <c r="A110" s="51"/>
      <c r="B110" s="1" t="s">
        <v>179</v>
      </c>
      <c r="C110" s="51"/>
      <c r="D110" s="50"/>
      <c r="E110" s="51"/>
      <c r="F110" s="51"/>
      <c r="G110" s="13"/>
      <c r="H110" s="13">
        <v>406</v>
      </c>
      <c r="I110" s="13"/>
      <c r="J110" s="13"/>
      <c r="K110" s="13"/>
      <c r="L110" s="46"/>
    </row>
    <row r="111" spans="1:12" ht="139.15" customHeight="1" x14ac:dyDescent="0.25">
      <c r="A111" s="13">
        <v>210</v>
      </c>
      <c r="B111" s="1" t="s">
        <v>217</v>
      </c>
      <c r="C111" s="13" t="s">
        <v>108</v>
      </c>
      <c r="D111" s="50"/>
      <c r="E111" s="13">
        <v>14</v>
      </c>
      <c r="F111" s="13">
        <v>448.5</v>
      </c>
      <c r="G111" s="13">
        <v>448.5</v>
      </c>
      <c r="H111" s="13"/>
      <c r="I111" s="13"/>
      <c r="J111" s="13"/>
      <c r="K111" s="13"/>
      <c r="L111" s="30" t="s">
        <v>163</v>
      </c>
    </row>
    <row r="112" spans="1:12" ht="157.5" x14ac:dyDescent="0.25">
      <c r="A112" s="13">
        <v>211</v>
      </c>
      <c r="B112" s="1" t="s">
        <v>218</v>
      </c>
      <c r="C112" s="13" t="s">
        <v>134</v>
      </c>
      <c r="D112" s="50"/>
      <c r="E112" s="13">
        <v>14</v>
      </c>
      <c r="F112" s="13"/>
      <c r="G112" s="13"/>
      <c r="H112" s="13"/>
      <c r="I112" s="13"/>
      <c r="J112" s="13"/>
      <c r="K112" s="13"/>
      <c r="L112" s="14" t="s">
        <v>126</v>
      </c>
    </row>
    <row r="113" spans="1:12" s="29" customFormat="1" ht="15.75" x14ac:dyDescent="0.2">
      <c r="A113" s="16"/>
      <c r="B113" s="17" t="s">
        <v>176</v>
      </c>
      <c r="C113" s="16"/>
      <c r="D113" s="16"/>
      <c r="E113" s="16"/>
      <c r="F113" s="18">
        <f>F112+F111+F105+F104+F101+F100+F99+F98+F97+F96+F95+F94+F93+F92</f>
        <v>6219.9</v>
      </c>
      <c r="G113" s="35">
        <f>G111+G110+G109+G108+G107+G106+G105+G104+G103+G102+G101+G100+G99+G98+G97+G96+G95+G94+G93+G92</f>
        <v>2567</v>
      </c>
      <c r="H113" s="35">
        <f t="shared" ref="H113:K113" si="10">H111+H110+H109+H108+H107+H106+H105+H104+H103+H102+H101+H100+H99+H98+H97+H96+H95+H94+H93+H92</f>
        <v>406</v>
      </c>
      <c r="I113" s="35">
        <f t="shared" si="10"/>
        <v>3246.9</v>
      </c>
      <c r="J113" s="35">
        <f t="shared" si="10"/>
        <v>0</v>
      </c>
      <c r="K113" s="35">
        <f t="shared" si="10"/>
        <v>0</v>
      </c>
      <c r="L113" s="20"/>
    </row>
    <row r="114" spans="1:12" ht="63" x14ac:dyDescent="0.25">
      <c r="A114" s="13">
        <v>214</v>
      </c>
      <c r="B114" s="1" t="s">
        <v>76</v>
      </c>
      <c r="C114" s="13" t="s">
        <v>108</v>
      </c>
      <c r="D114" s="50" t="s">
        <v>75</v>
      </c>
      <c r="E114" s="13">
        <v>15</v>
      </c>
      <c r="F114" s="13"/>
      <c r="G114" s="13"/>
      <c r="H114" s="13"/>
      <c r="I114" s="13"/>
      <c r="J114" s="13"/>
      <c r="K114" s="13"/>
      <c r="L114" s="14" t="s">
        <v>184</v>
      </c>
    </row>
    <row r="115" spans="1:12" ht="31.5" x14ac:dyDescent="0.25">
      <c r="A115" s="13">
        <v>215</v>
      </c>
      <c r="B115" s="1" t="s">
        <v>77</v>
      </c>
      <c r="C115" s="13" t="s">
        <v>108</v>
      </c>
      <c r="D115" s="50"/>
      <c r="E115" s="13">
        <v>15</v>
      </c>
      <c r="F115" s="47">
        <v>16017.5</v>
      </c>
      <c r="G115" s="47">
        <v>16017.5</v>
      </c>
      <c r="H115" s="13"/>
      <c r="I115" s="13"/>
      <c r="J115" s="13"/>
      <c r="K115" s="13"/>
      <c r="L115" s="14" t="s">
        <v>113</v>
      </c>
    </row>
    <row r="116" spans="1:12" ht="15.75" x14ac:dyDescent="0.25">
      <c r="A116" s="13">
        <v>216</v>
      </c>
      <c r="B116" s="1" t="s">
        <v>219</v>
      </c>
      <c r="C116" s="13" t="s">
        <v>108</v>
      </c>
      <c r="D116" s="50"/>
      <c r="E116" s="13">
        <v>15</v>
      </c>
      <c r="F116" s="48"/>
      <c r="G116" s="48"/>
      <c r="H116" s="13"/>
      <c r="I116" s="13"/>
      <c r="J116" s="13"/>
      <c r="K116" s="13"/>
      <c r="L116" s="14" t="s">
        <v>113</v>
      </c>
    </row>
    <row r="117" spans="1:12" ht="110.25" x14ac:dyDescent="0.25">
      <c r="A117" s="13">
        <v>218</v>
      </c>
      <c r="B117" s="1" t="s">
        <v>220</v>
      </c>
      <c r="C117" s="13" t="s">
        <v>108</v>
      </c>
      <c r="D117" s="50"/>
      <c r="E117" s="13">
        <v>15</v>
      </c>
      <c r="F117" s="13"/>
      <c r="G117" s="13"/>
      <c r="H117" s="13"/>
      <c r="I117" s="13"/>
      <c r="J117" s="13"/>
      <c r="K117" s="13"/>
      <c r="L117" s="38" t="s">
        <v>185</v>
      </c>
    </row>
    <row r="118" spans="1:12" ht="15.75" x14ac:dyDescent="0.25">
      <c r="A118" s="13">
        <v>219</v>
      </c>
      <c r="B118" s="1" t="s">
        <v>221</v>
      </c>
      <c r="C118" s="13" t="s">
        <v>108</v>
      </c>
      <c r="D118" s="50"/>
      <c r="E118" s="13">
        <v>15</v>
      </c>
      <c r="F118" s="13">
        <v>1034.5</v>
      </c>
      <c r="G118" s="13">
        <v>1034.5</v>
      </c>
      <c r="H118" s="13"/>
      <c r="I118" s="13"/>
      <c r="J118" s="13"/>
      <c r="K118" s="13"/>
      <c r="L118" s="14" t="s">
        <v>113</v>
      </c>
    </row>
    <row r="119" spans="1:12" ht="15.75" x14ac:dyDescent="0.25">
      <c r="A119" s="13">
        <v>220</v>
      </c>
      <c r="B119" s="1" t="s">
        <v>78</v>
      </c>
      <c r="C119" s="13" t="s">
        <v>108</v>
      </c>
      <c r="D119" s="50"/>
      <c r="E119" s="13">
        <v>15</v>
      </c>
      <c r="F119" s="13"/>
      <c r="G119" s="13"/>
      <c r="H119" s="13"/>
      <c r="I119" s="13"/>
      <c r="J119" s="13"/>
      <c r="K119" s="13"/>
      <c r="L119" s="38" t="s">
        <v>181</v>
      </c>
    </row>
    <row r="120" spans="1:12" s="29" customFormat="1" ht="15.75" x14ac:dyDescent="0.2">
      <c r="A120" s="16"/>
      <c r="B120" s="17" t="s">
        <v>176</v>
      </c>
      <c r="C120" s="16"/>
      <c r="D120" s="16"/>
      <c r="E120" s="16"/>
      <c r="F120" s="16">
        <f>F119+F118+F117+F115+F114</f>
        <v>17052</v>
      </c>
      <c r="G120" s="16">
        <f t="shared" ref="G120:K120" si="11">G119+G118+G117+G115+G114</f>
        <v>17052</v>
      </c>
      <c r="H120" s="16">
        <f t="shared" si="11"/>
        <v>0</v>
      </c>
      <c r="I120" s="16">
        <f t="shared" si="11"/>
        <v>0</v>
      </c>
      <c r="J120" s="16">
        <f t="shared" si="11"/>
        <v>0</v>
      </c>
      <c r="K120" s="16">
        <f t="shared" si="11"/>
        <v>0</v>
      </c>
      <c r="L120" s="39"/>
    </row>
    <row r="121" spans="1:12" ht="47.25" x14ac:dyDescent="0.25">
      <c r="A121" s="13">
        <v>222</v>
      </c>
      <c r="B121" s="1" t="s">
        <v>79</v>
      </c>
      <c r="C121" s="13" t="s">
        <v>96</v>
      </c>
      <c r="D121" s="50" t="s">
        <v>80</v>
      </c>
      <c r="E121" s="13">
        <v>16</v>
      </c>
      <c r="F121" s="13"/>
      <c r="G121" s="13"/>
      <c r="H121" s="13"/>
      <c r="I121" s="13"/>
      <c r="J121" s="13"/>
      <c r="K121" s="13"/>
      <c r="L121" s="14" t="s">
        <v>164</v>
      </c>
    </row>
    <row r="122" spans="1:12" ht="267.75" x14ac:dyDescent="0.25">
      <c r="A122" s="13">
        <v>225</v>
      </c>
      <c r="B122" s="1" t="s">
        <v>81</v>
      </c>
      <c r="C122" s="13" t="s">
        <v>96</v>
      </c>
      <c r="D122" s="50"/>
      <c r="E122" s="13">
        <v>16</v>
      </c>
      <c r="F122" s="8">
        <v>180</v>
      </c>
      <c r="G122" s="8"/>
      <c r="H122" s="8">
        <v>40</v>
      </c>
      <c r="I122" s="8">
        <v>20</v>
      </c>
      <c r="J122" s="8">
        <v>120</v>
      </c>
      <c r="K122" s="8"/>
      <c r="L122" s="14" t="s">
        <v>222</v>
      </c>
    </row>
    <row r="123" spans="1:12" ht="31.5" x14ac:dyDescent="0.25">
      <c r="A123" s="13">
        <v>226</v>
      </c>
      <c r="B123" s="1" t="s">
        <v>93</v>
      </c>
      <c r="C123" s="13" t="s">
        <v>96</v>
      </c>
      <c r="D123" s="50"/>
      <c r="E123" s="11">
        <v>16</v>
      </c>
      <c r="F123" s="11"/>
      <c r="G123" s="11"/>
      <c r="H123" s="11"/>
      <c r="I123" s="11"/>
      <c r="J123" s="11"/>
      <c r="K123" s="11"/>
      <c r="L123" s="14" t="s">
        <v>165</v>
      </c>
    </row>
    <row r="124" spans="1:12" ht="31.5" x14ac:dyDescent="0.25">
      <c r="A124" s="13">
        <v>227</v>
      </c>
      <c r="B124" s="1" t="s">
        <v>223</v>
      </c>
      <c r="C124" s="13" t="s">
        <v>108</v>
      </c>
      <c r="D124" s="50"/>
      <c r="E124" s="13">
        <v>16</v>
      </c>
      <c r="F124" s="13"/>
      <c r="G124" s="13"/>
      <c r="H124" s="13"/>
      <c r="I124" s="13"/>
      <c r="J124" s="13"/>
      <c r="K124" s="13"/>
      <c r="L124" s="38" t="s">
        <v>181</v>
      </c>
    </row>
    <row r="125" spans="1:12" ht="31.5" x14ac:dyDescent="0.25">
      <c r="A125" s="13">
        <v>229</v>
      </c>
      <c r="B125" s="1" t="s">
        <v>82</v>
      </c>
      <c r="C125" s="13" t="s">
        <v>108</v>
      </c>
      <c r="D125" s="50"/>
      <c r="E125" s="13">
        <v>16</v>
      </c>
      <c r="F125" s="13"/>
      <c r="G125" s="13"/>
      <c r="H125" s="13"/>
      <c r="I125" s="13"/>
      <c r="J125" s="13"/>
      <c r="K125" s="13"/>
      <c r="L125" s="38" t="s">
        <v>181</v>
      </c>
    </row>
    <row r="126" spans="1:12" ht="47.25" x14ac:dyDescent="0.25">
      <c r="A126" s="13">
        <v>231</v>
      </c>
      <c r="B126" s="1" t="s">
        <v>224</v>
      </c>
      <c r="C126" s="13" t="s">
        <v>108</v>
      </c>
      <c r="D126" s="50"/>
      <c r="E126" s="13">
        <v>16</v>
      </c>
      <c r="F126" s="13"/>
      <c r="G126" s="13"/>
      <c r="H126" s="13"/>
      <c r="I126" s="13"/>
      <c r="J126" s="13"/>
      <c r="K126" s="13"/>
      <c r="L126" s="38" t="s">
        <v>186</v>
      </c>
    </row>
    <row r="127" spans="1:12" ht="47.25" x14ac:dyDescent="0.25">
      <c r="A127" s="13">
        <v>234</v>
      </c>
      <c r="B127" s="1" t="s">
        <v>225</v>
      </c>
      <c r="C127" s="13" t="s">
        <v>108</v>
      </c>
      <c r="D127" s="50"/>
      <c r="E127" s="13">
        <v>16</v>
      </c>
      <c r="F127" s="13"/>
      <c r="G127" s="13"/>
      <c r="H127" s="13"/>
      <c r="I127" s="13"/>
      <c r="J127" s="13"/>
      <c r="K127" s="13"/>
      <c r="L127" s="14" t="s">
        <v>190</v>
      </c>
    </row>
    <row r="128" spans="1:12" ht="31.5" x14ac:dyDescent="0.25">
      <c r="A128" s="13">
        <v>237</v>
      </c>
      <c r="B128" s="1" t="s">
        <v>226</v>
      </c>
      <c r="C128" s="13" t="s">
        <v>109</v>
      </c>
      <c r="D128" s="50"/>
      <c r="E128" s="13">
        <v>16</v>
      </c>
      <c r="F128" s="13"/>
      <c r="G128" s="13"/>
      <c r="H128" s="13"/>
      <c r="I128" s="13"/>
      <c r="J128" s="13"/>
      <c r="K128" s="13"/>
      <c r="L128" s="14" t="s">
        <v>228</v>
      </c>
    </row>
    <row r="129" spans="1:12" ht="31.5" x14ac:dyDescent="0.25">
      <c r="A129" s="13">
        <v>238</v>
      </c>
      <c r="B129" s="1" t="s">
        <v>83</v>
      </c>
      <c r="C129" s="13" t="s">
        <v>135</v>
      </c>
      <c r="D129" s="50"/>
      <c r="E129" s="13">
        <v>16</v>
      </c>
      <c r="F129" s="13"/>
      <c r="G129" s="13"/>
      <c r="H129" s="13"/>
      <c r="I129" s="13"/>
      <c r="J129" s="13"/>
      <c r="K129" s="13"/>
      <c r="L129" s="14" t="s">
        <v>126</v>
      </c>
    </row>
    <row r="130" spans="1:12" ht="31.5" x14ac:dyDescent="0.25">
      <c r="A130" s="13">
        <v>239</v>
      </c>
      <c r="B130" s="1" t="s">
        <v>84</v>
      </c>
      <c r="C130" s="13" t="s">
        <v>108</v>
      </c>
      <c r="D130" s="50"/>
      <c r="E130" s="13">
        <v>16</v>
      </c>
      <c r="F130" s="13"/>
      <c r="G130" s="13"/>
      <c r="H130" s="13"/>
      <c r="I130" s="13"/>
      <c r="J130" s="13"/>
      <c r="K130" s="13"/>
      <c r="L130" s="14" t="s">
        <v>126</v>
      </c>
    </row>
    <row r="131" spans="1:12" ht="15.75" x14ac:dyDescent="0.25">
      <c r="A131" s="13">
        <v>240</v>
      </c>
      <c r="B131" s="1" t="s">
        <v>227</v>
      </c>
      <c r="C131" s="13" t="s">
        <v>108</v>
      </c>
      <c r="D131" s="50"/>
      <c r="E131" s="13">
        <v>16</v>
      </c>
      <c r="F131" s="13"/>
      <c r="G131" s="13"/>
      <c r="H131" s="13"/>
      <c r="I131" s="13"/>
      <c r="J131" s="13"/>
      <c r="K131" s="13"/>
      <c r="L131" s="38" t="s">
        <v>181</v>
      </c>
    </row>
    <row r="132" spans="1:12" ht="63" x14ac:dyDescent="0.25">
      <c r="A132" s="13">
        <v>241</v>
      </c>
      <c r="B132" s="1" t="s">
        <v>85</v>
      </c>
      <c r="C132" s="13" t="s">
        <v>108</v>
      </c>
      <c r="D132" s="50"/>
      <c r="E132" s="13">
        <v>16</v>
      </c>
      <c r="F132" s="13"/>
      <c r="G132" s="13"/>
      <c r="H132" s="13"/>
      <c r="I132" s="13"/>
      <c r="J132" s="13"/>
      <c r="K132" s="13"/>
      <c r="L132" s="14" t="s">
        <v>189</v>
      </c>
    </row>
    <row r="133" spans="1:12" s="29" customFormat="1" ht="15.75" x14ac:dyDescent="0.25">
      <c r="A133" s="31"/>
      <c r="B133" s="32" t="s">
        <v>176</v>
      </c>
      <c r="C133" s="31"/>
      <c r="D133" s="33"/>
      <c r="E133" s="33"/>
      <c r="F133" s="36">
        <f>F132+F131+F130+F129+F128+F127+F126+F125+F124+F123+F122+F121</f>
        <v>180</v>
      </c>
      <c r="G133" s="36">
        <f t="shared" ref="G133:K133" si="12">G132+G131+G130+G129+G128+G127+G126+G125+G124+G123+G122+G121</f>
        <v>0</v>
      </c>
      <c r="H133" s="36">
        <f t="shared" si="12"/>
        <v>40</v>
      </c>
      <c r="I133" s="36">
        <f t="shared" si="12"/>
        <v>20</v>
      </c>
      <c r="J133" s="36">
        <f t="shared" si="12"/>
        <v>120</v>
      </c>
      <c r="K133" s="36">
        <f t="shared" si="12"/>
        <v>0</v>
      </c>
      <c r="L133" s="33"/>
    </row>
    <row r="134" spans="1:12" s="29" customFormat="1" ht="15.75" x14ac:dyDescent="0.25">
      <c r="A134" s="31"/>
      <c r="B134" s="32" t="s">
        <v>177</v>
      </c>
      <c r="C134" s="31"/>
      <c r="D134" s="33"/>
      <c r="E134" s="33"/>
      <c r="F134" s="36">
        <f t="shared" ref="F134:K134" si="13">F11+F17+F20+F42+F56+F62+F81+F85+F88+F91+F113+F120+F133</f>
        <v>129653.09999999999</v>
      </c>
      <c r="G134" s="36">
        <f t="shared" si="13"/>
        <v>116478.7</v>
      </c>
      <c r="H134" s="36">
        <f t="shared" si="13"/>
        <v>3208.1</v>
      </c>
      <c r="I134" s="36">
        <f t="shared" si="13"/>
        <v>4846.3</v>
      </c>
      <c r="J134" s="36">
        <f t="shared" si="13"/>
        <v>4310</v>
      </c>
      <c r="K134" s="36">
        <f t="shared" si="13"/>
        <v>1190</v>
      </c>
      <c r="L134" s="33"/>
    </row>
    <row r="135" spans="1:12" x14ac:dyDescent="0.25">
      <c r="F135" s="37"/>
    </row>
  </sheetData>
  <mergeCells count="35">
    <mergeCell ref="F4:F5"/>
    <mergeCell ref="G4:K4"/>
    <mergeCell ref="A3:L3"/>
    <mergeCell ref="A4:A5"/>
    <mergeCell ref="B4:B5"/>
    <mergeCell ref="C4:C5"/>
    <mergeCell ref="D4:D5"/>
    <mergeCell ref="E4:E5"/>
    <mergeCell ref="L4:L5"/>
    <mergeCell ref="D121:D132"/>
    <mergeCell ref="A101:A103"/>
    <mergeCell ref="E101:E103"/>
    <mergeCell ref="F101:F103"/>
    <mergeCell ref="A105:A110"/>
    <mergeCell ref="C105:C110"/>
    <mergeCell ref="E105:E110"/>
    <mergeCell ref="F105:F110"/>
    <mergeCell ref="D114:D119"/>
    <mergeCell ref="F115:F116"/>
    <mergeCell ref="K2:L2"/>
    <mergeCell ref="L105:L110"/>
    <mergeCell ref="G115:G116"/>
    <mergeCell ref="A92:A93"/>
    <mergeCell ref="D92:D112"/>
    <mergeCell ref="E92:E93"/>
    <mergeCell ref="D86:D87"/>
    <mergeCell ref="D89:D90"/>
    <mergeCell ref="D82:D84"/>
    <mergeCell ref="D57:D61"/>
    <mergeCell ref="D63:D80"/>
    <mergeCell ref="D43:D55"/>
    <mergeCell ref="D21:D41"/>
    <mergeCell ref="D18:D19"/>
    <mergeCell ref="D6:D10"/>
    <mergeCell ref="D12:D16"/>
  </mergeCells>
  <pageMargins left="0.25" right="0.25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2021-08-02T03:15:50Z</dcterms:modified>
</cp:coreProperties>
</file>